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9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1. 2026 г." sheetId="1" r:id="rId1"/>
  </sheets>
  <definedNames>
    <definedName name="_xlnm.Print_Titles" localSheetId="0">'1. 2026 г.'!$9:$15</definedName>
    <definedName name="_xlnm.Print_Area" localSheetId="0">'1. 2026 г.'!$A$1:$BA$181</definedName>
  </definedNames>
  <calcPr calcId="125725"/>
</workbook>
</file>

<file path=xl/calcChain.xml><?xml version="1.0" encoding="utf-8"?>
<calcChain xmlns="http://schemas.openxmlformats.org/spreadsheetml/2006/main">
  <c r="AV177" i="1"/>
  <c r="AV176"/>
  <c r="AV175"/>
  <c r="AV174"/>
  <c r="AV173"/>
  <c r="AV172"/>
  <c r="AV171"/>
  <c r="AV170"/>
  <c r="AV169"/>
  <c r="AV168"/>
  <c r="BA167"/>
  <c r="AZ167"/>
  <c r="AY167"/>
  <c r="AX167"/>
  <c r="AW167"/>
  <c r="AV167"/>
  <c r="AU167"/>
  <c r="AT167"/>
  <c r="AS167"/>
  <c r="AR167"/>
  <c r="AQ167"/>
  <c r="AP167"/>
  <c r="AO167"/>
  <c r="AN167"/>
  <c r="AM167"/>
  <c r="AL167"/>
  <c r="AK167"/>
  <c r="AJ167"/>
  <c r="AI167"/>
  <c r="AH167"/>
  <c r="AG167"/>
  <c r="AF167"/>
  <c r="AE167"/>
  <c r="AD167"/>
  <c r="AC167"/>
  <c r="AB167"/>
  <c r="AA167"/>
  <c r="Z167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F167"/>
  <c r="E167"/>
  <c r="D167"/>
  <c r="BA163"/>
  <c r="AZ163"/>
  <c r="AY163"/>
  <c r="AX163"/>
  <c r="AW163"/>
  <c r="AV163"/>
  <c r="AU163"/>
  <c r="AT163"/>
  <c r="AS163"/>
  <c r="AR163"/>
  <c r="AQ163"/>
  <c r="AP163"/>
  <c r="AO163"/>
  <c r="AN163"/>
  <c r="AM163"/>
  <c r="AL163"/>
  <c r="AI163"/>
  <c r="AH163"/>
  <c r="AG163"/>
  <c r="AC163"/>
  <c r="AB163"/>
  <c r="AA163"/>
  <c r="Z163"/>
  <c r="Y163"/>
  <c r="X163"/>
  <c r="W163"/>
  <c r="V163"/>
  <c r="U163"/>
  <c r="T163"/>
  <c r="S163"/>
  <c r="R163"/>
  <c r="Q163"/>
  <c r="P163"/>
  <c r="O163"/>
  <c r="N163"/>
  <c r="M163"/>
  <c r="L163"/>
  <c r="K163"/>
  <c r="J163"/>
  <c r="I163"/>
  <c r="H163"/>
  <c r="F163"/>
  <c r="E163"/>
  <c r="D163"/>
  <c r="BA159"/>
  <c r="AZ159"/>
  <c r="AY159"/>
  <c r="AX159"/>
  <c r="AW159"/>
  <c r="AV159"/>
  <c r="AU159"/>
  <c r="AT159"/>
  <c r="AS159"/>
  <c r="AR159"/>
  <c r="AQ159"/>
  <c r="AP159"/>
  <c r="AO159"/>
  <c r="AN159"/>
  <c r="AM159"/>
  <c r="AL159"/>
  <c r="AI159"/>
  <c r="AH159"/>
  <c r="AG159"/>
  <c r="AF159"/>
  <c r="AC159"/>
  <c r="AB159"/>
  <c r="AA159"/>
  <c r="Z159"/>
  <c r="Y159"/>
  <c r="X159"/>
  <c r="W159"/>
  <c r="V159"/>
  <c r="U159"/>
  <c r="T159"/>
  <c r="S159"/>
  <c r="R159"/>
  <c r="Q159"/>
  <c r="P159"/>
  <c r="O159"/>
  <c r="N159"/>
  <c r="M159"/>
  <c r="L159"/>
  <c r="K159"/>
  <c r="J159"/>
  <c r="I159"/>
  <c r="H159"/>
  <c r="F159"/>
  <c r="E159"/>
  <c r="D159"/>
  <c r="AV157"/>
  <c r="AV156"/>
  <c r="AV155"/>
  <c r="AV154"/>
  <c r="AW153"/>
  <c r="AV153"/>
  <c r="BA152"/>
  <c r="AZ152"/>
  <c r="AY152"/>
  <c r="AX152"/>
  <c r="AW152"/>
  <c r="AV152"/>
  <c r="AU152"/>
  <c r="AT152"/>
  <c r="AS152"/>
  <c r="AR152"/>
  <c r="AQ152"/>
  <c r="AP152"/>
  <c r="AO152"/>
  <c r="AN152"/>
  <c r="AM152"/>
  <c r="AL152"/>
  <c r="AK152"/>
  <c r="AJ152"/>
  <c r="AI152"/>
  <c r="AH152"/>
  <c r="AG152"/>
  <c r="AF152"/>
  <c r="AE152"/>
  <c r="AD152"/>
  <c r="AC152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D152"/>
  <c r="BA151"/>
  <c r="AZ151"/>
  <c r="AY151"/>
  <c r="AX151"/>
  <c r="AW151"/>
  <c r="AV151"/>
  <c r="AU151"/>
  <c r="AT151"/>
  <c r="AS151"/>
  <c r="AR151"/>
  <c r="AQ151"/>
  <c r="AP151"/>
  <c r="AO151"/>
  <c r="AN151"/>
  <c r="AM151"/>
  <c r="AL151"/>
  <c r="AI151"/>
  <c r="AH151"/>
  <c r="AG151"/>
  <c r="AF151"/>
  <c r="AC151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F151"/>
  <c r="E151"/>
  <c r="D151"/>
  <c r="BA148"/>
  <c r="AZ148"/>
  <c r="AY148"/>
  <c r="AX148"/>
  <c r="AW148"/>
  <c r="AV148"/>
  <c r="AU148"/>
  <c r="AT148"/>
  <c r="AS148"/>
  <c r="AR148"/>
  <c r="AQ148"/>
  <c r="AP148"/>
  <c r="AO148"/>
  <c r="AN148"/>
  <c r="AM148"/>
  <c r="AL148"/>
  <c r="AI148"/>
  <c r="AH148"/>
  <c r="AG148"/>
  <c r="AF148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F148"/>
  <c r="E148"/>
  <c r="D148"/>
  <c r="AB145"/>
  <c r="AB144"/>
  <c r="L144"/>
  <c r="AB143"/>
  <c r="AB142"/>
  <c r="AB141"/>
  <c r="AB140"/>
  <c r="AB139"/>
  <c r="AB138"/>
  <c r="BA137"/>
  <c r="AZ137"/>
  <c r="AY137"/>
  <c r="AX137"/>
  <c r="AW137"/>
  <c r="AV137"/>
  <c r="AU137"/>
  <c r="AT137"/>
  <c r="AS137"/>
  <c r="AR137"/>
  <c r="AQ137"/>
  <c r="AP137"/>
  <c r="AO137"/>
  <c r="AN137"/>
  <c r="AM137"/>
  <c r="AL137"/>
  <c r="AK137"/>
  <c r="AJ137"/>
  <c r="AI137"/>
  <c r="AH137"/>
  <c r="AG137"/>
  <c r="AF137"/>
  <c r="AE137"/>
  <c r="AD137"/>
  <c r="AC137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D137"/>
  <c r="BA134"/>
  <c r="AZ134"/>
  <c r="AY134"/>
  <c r="AX134"/>
  <c r="AW134"/>
  <c r="AV134"/>
  <c r="AU134"/>
  <c r="AT134"/>
  <c r="AS134"/>
  <c r="AR134"/>
  <c r="AQ134"/>
  <c r="AP134"/>
  <c r="AO134"/>
  <c r="AN134"/>
  <c r="AM134"/>
  <c r="AL134"/>
  <c r="AI134"/>
  <c r="AH134"/>
  <c r="AG134"/>
  <c r="AF134"/>
  <c r="AC134"/>
  <c r="AB134"/>
  <c r="AA134"/>
  <c r="Z134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F134"/>
  <c r="E134"/>
  <c r="D134"/>
  <c r="BA131"/>
  <c r="AZ131"/>
  <c r="AY131"/>
  <c r="AX131"/>
  <c r="AW131"/>
  <c r="AV131"/>
  <c r="AU131"/>
  <c r="AT131"/>
  <c r="AS131"/>
  <c r="AR131"/>
  <c r="AQ131"/>
  <c r="AP131"/>
  <c r="AO131"/>
  <c r="AN131"/>
  <c r="AM131"/>
  <c r="AL131"/>
  <c r="AI131"/>
  <c r="AH131"/>
  <c r="AG131"/>
  <c r="AF131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F131"/>
  <c r="E131"/>
  <c r="D131"/>
  <c r="BA130"/>
  <c r="AZ130"/>
  <c r="AY130"/>
  <c r="AX130"/>
  <c r="AW130"/>
  <c r="AV130"/>
  <c r="AU130"/>
  <c r="AT130"/>
  <c r="AS130"/>
  <c r="AR130"/>
  <c r="AQ130"/>
  <c r="AP130"/>
  <c r="AO130"/>
  <c r="AN130"/>
  <c r="AM130"/>
  <c r="AL130"/>
  <c r="AI130"/>
  <c r="AH130"/>
  <c r="AG130"/>
  <c r="AF130"/>
  <c r="AC130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F130"/>
  <c r="E130"/>
  <c r="D130"/>
  <c r="AT127"/>
  <c r="BA126"/>
  <c r="AZ126"/>
  <c r="AY126"/>
  <c r="AX126"/>
  <c r="AW126"/>
  <c r="AV126"/>
  <c r="AV125" s="1"/>
  <c r="AU126"/>
  <c r="AT126"/>
  <c r="AS126"/>
  <c r="AR126"/>
  <c r="AR125" s="1"/>
  <c r="AQ126"/>
  <c r="AP126"/>
  <c r="AO126"/>
  <c r="AN126"/>
  <c r="AN125" s="1"/>
  <c r="AM126"/>
  <c r="AL126"/>
  <c r="AI126"/>
  <c r="AH126"/>
  <c r="AG126"/>
  <c r="AF126"/>
  <c r="AC126"/>
  <c r="AB126"/>
  <c r="AB125" s="1"/>
  <c r="AA126"/>
  <c r="Z126"/>
  <c r="Y126"/>
  <c r="X126"/>
  <c r="X125" s="1"/>
  <c r="W126"/>
  <c r="V126"/>
  <c r="U126"/>
  <c r="T126"/>
  <c r="T125" s="1"/>
  <c r="S126"/>
  <c r="R126"/>
  <c r="Q126"/>
  <c r="P126"/>
  <c r="P125" s="1"/>
  <c r="O126"/>
  <c r="N126"/>
  <c r="M126"/>
  <c r="L126"/>
  <c r="L125" s="1"/>
  <c r="K126"/>
  <c r="J126"/>
  <c r="I126"/>
  <c r="H126"/>
  <c r="H125" s="1"/>
  <c r="G126"/>
  <c r="F126"/>
  <c r="E126"/>
  <c r="D126"/>
  <c r="D125" s="1"/>
  <c r="BA125"/>
  <c r="AZ125"/>
  <c r="AY125"/>
  <c r="AX125"/>
  <c r="AW125"/>
  <c r="AU125"/>
  <c r="AT125"/>
  <c r="AS125"/>
  <c r="AQ125"/>
  <c r="AP125"/>
  <c r="AO125"/>
  <c r="AM125"/>
  <c r="AL125"/>
  <c r="AK125"/>
  <c r="AJ125"/>
  <c r="AI125"/>
  <c r="AH125"/>
  <c r="AG125"/>
  <c r="AF125"/>
  <c r="AE125"/>
  <c r="AD125"/>
  <c r="AC125"/>
  <c r="AA125"/>
  <c r="Z125"/>
  <c r="Y125"/>
  <c r="W125"/>
  <c r="V125"/>
  <c r="U125"/>
  <c r="S125"/>
  <c r="R125"/>
  <c r="Q125"/>
  <c r="O125"/>
  <c r="N125"/>
  <c r="M125"/>
  <c r="K125"/>
  <c r="J125"/>
  <c r="I125"/>
  <c r="G125"/>
  <c r="F125"/>
  <c r="BA122"/>
  <c r="AZ122"/>
  <c r="AY122"/>
  <c r="AX122"/>
  <c r="AW122"/>
  <c r="AV122"/>
  <c r="AU122"/>
  <c r="AT122"/>
  <c r="AS122"/>
  <c r="AR122"/>
  <c r="AQ122"/>
  <c r="AP122"/>
  <c r="AO122"/>
  <c r="AN122"/>
  <c r="AM122"/>
  <c r="AL122"/>
  <c r="AK122"/>
  <c r="AJ122"/>
  <c r="AI122"/>
  <c r="AH122"/>
  <c r="AG122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F122"/>
  <c r="E122"/>
  <c r="D122"/>
  <c r="BA119"/>
  <c r="AZ119"/>
  <c r="AY119"/>
  <c r="AX119"/>
  <c r="AW119"/>
  <c r="AV119"/>
  <c r="AU119"/>
  <c r="AT119"/>
  <c r="AS119"/>
  <c r="AR119"/>
  <c r="AQ119"/>
  <c r="AP119"/>
  <c r="AO119"/>
  <c r="AN119"/>
  <c r="AM119"/>
  <c r="AL119"/>
  <c r="AI119"/>
  <c r="AH119"/>
  <c r="AG119"/>
  <c r="AF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F119"/>
  <c r="E119"/>
  <c r="D119"/>
  <c r="AT116"/>
  <c r="BA115"/>
  <c r="AZ115"/>
  <c r="AY115"/>
  <c r="AX115"/>
  <c r="AW115"/>
  <c r="AV115"/>
  <c r="AU115"/>
  <c r="AT115"/>
  <c r="AS115"/>
  <c r="AR115"/>
  <c r="AQ115"/>
  <c r="AP115"/>
  <c r="AO115"/>
  <c r="AN115"/>
  <c r="AM115"/>
  <c r="AL115"/>
  <c r="AI115"/>
  <c r="AH115"/>
  <c r="AG115"/>
  <c r="AF115"/>
  <c r="AC115"/>
  <c r="AB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F115"/>
  <c r="E115"/>
  <c r="D115"/>
  <c r="BA112"/>
  <c r="AZ112"/>
  <c r="AZ96" s="1"/>
  <c r="AY112"/>
  <c r="AX112"/>
  <c r="AW112"/>
  <c r="AV112"/>
  <c r="AV96" s="1"/>
  <c r="AU112"/>
  <c r="AT112"/>
  <c r="AS112"/>
  <c r="AR112"/>
  <c r="AR96" s="1"/>
  <c r="AQ112"/>
  <c r="AP112"/>
  <c r="AO112"/>
  <c r="AN112"/>
  <c r="AN96" s="1"/>
  <c r="AM112"/>
  <c r="AL112"/>
  <c r="AI112"/>
  <c r="AH112"/>
  <c r="AH96" s="1"/>
  <c r="AG112"/>
  <c r="AF112"/>
  <c r="AC112"/>
  <c r="AB112"/>
  <c r="AB96" s="1"/>
  <c r="AA112"/>
  <c r="Z112"/>
  <c r="Y112"/>
  <c r="X112"/>
  <c r="X96" s="1"/>
  <c r="X73" s="1"/>
  <c r="X18" s="1"/>
  <c r="W112"/>
  <c r="V112"/>
  <c r="U112"/>
  <c r="T112"/>
  <c r="T96" s="1"/>
  <c r="T73" s="1"/>
  <c r="T18" s="1"/>
  <c r="S112"/>
  <c r="R112"/>
  <c r="Q112"/>
  <c r="P112"/>
  <c r="P96" s="1"/>
  <c r="P73" s="1"/>
  <c r="P18" s="1"/>
  <c r="O112"/>
  <c r="N112"/>
  <c r="M112"/>
  <c r="L112"/>
  <c r="L96" s="1"/>
  <c r="L73" s="1"/>
  <c r="L18" s="1"/>
  <c r="K112"/>
  <c r="J112"/>
  <c r="I112"/>
  <c r="H112"/>
  <c r="H96" s="1"/>
  <c r="H73" s="1"/>
  <c r="H18" s="1"/>
  <c r="F112"/>
  <c r="E112"/>
  <c r="D112"/>
  <c r="BA109"/>
  <c r="AZ109"/>
  <c r="AY109"/>
  <c r="AX109"/>
  <c r="AW109"/>
  <c r="AV109"/>
  <c r="AU109"/>
  <c r="AT109"/>
  <c r="AS109"/>
  <c r="AR109"/>
  <c r="AQ109"/>
  <c r="AP109"/>
  <c r="AO109"/>
  <c r="AN109"/>
  <c r="AM109"/>
  <c r="AL109"/>
  <c r="AI109"/>
  <c r="AH109"/>
  <c r="AG109"/>
  <c r="AF109"/>
  <c r="AC109"/>
  <c r="AB109"/>
  <c r="AA109"/>
  <c r="Z109"/>
  <c r="Y109"/>
  <c r="X109"/>
  <c r="W109"/>
  <c r="V109"/>
  <c r="U109"/>
  <c r="T109"/>
  <c r="S109"/>
  <c r="R109"/>
  <c r="Q109"/>
  <c r="P109"/>
  <c r="O109"/>
  <c r="N109"/>
  <c r="M109"/>
  <c r="L109"/>
  <c r="K109"/>
  <c r="J109"/>
  <c r="I109"/>
  <c r="H109"/>
  <c r="F109"/>
  <c r="E109"/>
  <c r="D109"/>
  <c r="BA106"/>
  <c r="AZ106"/>
  <c r="AY106"/>
  <c r="AX106"/>
  <c r="AX96" s="1"/>
  <c r="AW106"/>
  <c r="AV106"/>
  <c r="AU106"/>
  <c r="AT106"/>
  <c r="AS106"/>
  <c r="AR106"/>
  <c r="AQ106"/>
  <c r="AP106"/>
  <c r="AP96" s="1"/>
  <c r="AO106"/>
  <c r="AN106"/>
  <c r="AM106"/>
  <c r="AL106"/>
  <c r="AL96" s="1"/>
  <c r="AI106"/>
  <c r="AH106"/>
  <c r="AG106"/>
  <c r="AF106"/>
  <c r="AF96" s="1"/>
  <c r="AC106"/>
  <c r="AB106"/>
  <c r="AA106"/>
  <c r="Z106"/>
  <c r="Z96" s="1"/>
  <c r="Y106"/>
  <c r="X106"/>
  <c r="W106"/>
  <c r="V106"/>
  <c r="V96" s="1"/>
  <c r="U106"/>
  <c r="T106"/>
  <c r="S106"/>
  <c r="R106"/>
  <c r="R96" s="1"/>
  <c r="Q106"/>
  <c r="P106"/>
  <c r="O106"/>
  <c r="N106"/>
  <c r="N96" s="1"/>
  <c r="M106"/>
  <c r="L106"/>
  <c r="K106"/>
  <c r="J106"/>
  <c r="J96" s="1"/>
  <c r="I106"/>
  <c r="H106"/>
  <c r="F106"/>
  <c r="E106"/>
  <c r="E96" s="1"/>
  <c r="D106"/>
  <c r="BA103"/>
  <c r="AZ103"/>
  <c r="AY103"/>
  <c r="AX103"/>
  <c r="AW103"/>
  <c r="AV103"/>
  <c r="AU103"/>
  <c r="AT103"/>
  <c r="AS103"/>
  <c r="AR103"/>
  <c r="AQ103"/>
  <c r="AP103"/>
  <c r="AO103"/>
  <c r="AN103"/>
  <c r="AM103"/>
  <c r="AL103"/>
  <c r="AI103"/>
  <c r="AH103"/>
  <c r="AG103"/>
  <c r="AF103"/>
  <c r="AC103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F103"/>
  <c r="F96" s="1"/>
  <c r="E103"/>
  <c r="D103"/>
  <c r="AT100"/>
  <c r="AT99"/>
  <c r="AT97" s="1"/>
  <c r="AT96" s="1"/>
  <c r="AT98"/>
  <c r="BA97"/>
  <c r="AZ97"/>
  <c r="AY97"/>
  <c r="AY96" s="1"/>
  <c r="AX97"/>
  <c r="AW97"/>
  <c r="AV97"/>
  <c r="AU97"/>
  <c r="AU96" s="1"/>
  <c r="AS97"/>
  <c r="AR97"/>
  <c r="AQ97"/>
  <c r="AQ96" s="1"/>
  <c r="AP97"/>
  <c r="AO97"/>
  <c r="AN97"/>
  <c r="AM97"/>
  <c r="AM96" s="1"/>
  <c r="AL97"/>
  <c r="AI97"/>
  <c r="AH97"/>
  <c r="AG97"/>
  <c r="AG96" s="1"/>
  <c r="AF97"/>
  <c r="AC97"/>
  <c r="AB97"/>
  <c r="AA97"/>
  <c r="AA96" s="1"/>
  <c r="Z97"/>
  <c r="Y97"/>
  <c r="X97"/>
  <c r="W97"/>
  <c r="W96" s="1"/>
  <c r="V97"/>
  <c r="U97"/>
  <c r="T97"/>
  <c r="S97"/>
  <c r="S96" s="1"/>
  <c r="R97"/>
  <c r="Q97"/>
  <c r="P97"/>
  <c r="O97"/>
  <c r="O96" s="1"/>
  <c r="N97"/>
  <c r="M97"/>
  <c r="L97"/>
  <c r="K97"/>
  <c r="K96" s="1"/>
  <c r="J97"/>
  <c r="I97"/>
  <c r="H97"/>
  <c r="G97"/>
  <c r="F97"/>
  <c r="E97"/>
  <c r="D97"/>
  <c r="BA96"/>
  <c r="AW96"/>
  <c r="AS96"/>
  <c r="AO96"/>
  <c r="AI96"/>
  <c r="AI73" s="1"/>
  <c r="AI18" s="1"/>
  <c r="AC96"/>
  <c r="Y96"/>
  <c r="U96"/>
  <c r="Q96"/>
  <c r="M96"/>
  <c r="I96"/>
  <c r="D96"/>
  <c r="D73" s="1"/>
  <c r="D18" s="1"/>
  <c r="BA93"/>
  <c r="AZ93"/>
  <c r="AY93"/>
  <c r="AX93"/>
  <c r="AX89" s="1"/>
  <c r="AW93"/>
  <c r="AV93"/>
  <c r="AU93"/>
  <c r="AT93"/>
  <c r="AT89" s="1"/>
  <c r="AS93"/>
  <c r="AR93"/>
  <c r="AQ93"/>
  <c r="AP93"/>
  <c r="AP89" s="1"/>
  <c r="AO93"/>
  <c r="AN93"/>
  <c r="AM93"/>
  <c r="AL93"/>
  <c r="AL89" s="1"/>
  <c r="AI93"/>
  <c r="AH93"/>
  <c r="AG93"/>
  <c r="AF93"/>
  <c r="AF89" s="1"/>
  <c r="AC93"/>
  <c r="AB93"/>
  <c r="AA93"/>
  <c r="Z93"/>
  <c r="Z89" s="1"/>
  <c r="Y93"/>
  <c r="X93"/>
  <c r="W93"/>
  <c r="V93"/>
  <c r="V89" s="1"/>
  <c r="U93"/>
  <c r="T93"/>
  <c r="S93"/>
  <c r="R93"/>
  <c r="R89" s="1"/>
  <c r="Q93"/>
  <c r="P93"/>
  <c r="O93"/>
  <c r="N93"/>
  <c r="N89" s="1"/>
  <c r="M93"/>
  <c r="L93"/>
  <c r="K93"/>
  <c r="J93"/>
  <c r="J89" s="1"/>
  <c r="I93"/>
  <c r="H93"/>
  <c r="F93"/>
  <c r="E93"/>
  <c r="E89" s="1"/>
  <c r="D93"/>
  <c r="BA90"/>
  <c r="AZ90"/>
  <c r="AY90"/>
  <c r="AY89" s="1"/>
  <c r="AX90"/>
  <c r="AW90"/>
  <c r="AV90"/>
  <c r="AU90"/>
  <c r="AU89" s="1"/>
  <c r="AT90"/>
  <c r="AS90"/>
  <c r="AR90"/>
  <c r="AQ90"/>
  <c r="AQ89" s="1"/>
  <c r="AP90"/>
  <c r="AO90"/>
  <c r="AN90"/>
  <c r="AM90"/>
  <c r="AM89" s="1"/>
  <c r="AL90"/>
  <c r="AI90"/>
  <c r="AH90"/>
  <c r="AG90"/>
  <c r="AG89" s="1"/>
  <c r="AF90"/>
  <c r="AC90"/>
  <c r="AB90"/>
  <c r="AA90"/>
  <c r="AA89" s="1"/>
  <c r="Z90"/>
  <c r="Y90"/>
  <c r="X90"/>
  <c r="W90"/>
  <c r="W89" s="1"/>
  <c r="V90"/>
  <c r="U90"/>
  <c r="T90"/>
  <c r="S90"/>
  <c r="S89" s="1"/>
  <c r="R90"/>
  <c r="Q90"/>
  <c r="P90"/>
  <c r="O90"/>
  <c r="O89" s="1"/>
  <c r="N90"/>
  <c r="M90"/>
  <c r="L90"/>
  <c r="K90"/>
  <c r="K89" s="1"/>
  <c r="J90"/>
  <c r="I90"/>
  <c r="H90"/>
  <c r="F90"/>
  <c r="F89" s="1"/>
  <c r="E90"/>
  <c r="D90"/>
  <c r="BA89"/>
  <c r="AZ89"/>
  <c r="AW89"/>
  <c r="AV89"/>
  <c r="AS89"/>
  <c r="AR89"/>
  <c r="AO89"/>
  <c r="AN89"/>
  <c r="AI89"/>
  <c r="AH89"/>
  <c r="AC89"/>
  <c r="AB89"/>
  <c r="Y89"/>
  <c r="X89"/>
  <c r="U89"/>
  <c r="T89"/>
  <c r="Q89"/>
  <c r="P89"/>
  <c r="M89"/>
  <c r="L89"/>
  <c r="I89"/>
  <c r="H89"/>
  <c r="D89"/>
  <c r="AB86"/>
  <c r="AB83" s="1"/>
  <c r="AB74" s="1"/>
  <c r="AB73" s="1"/>
  <c r="AB18" s="1"/>
  <c r="AB85"/>
  <c r="AB84"/>
  <c r="BA83"/>
  <c r="AZ83"/>
  <c r="AZ74" s="1"/>
  <c r="AZ73" s="1"/>
  <c r="AZ18" s="1"/>
  <c r="AY83"/>
  <c r="AX83"/>
  <c r="AW83"/>
  <c r="AV83"/>
  <c r="AV74" s="1"/>
  <c r="AV73" s="1"/>
  <c r="AV18" s="1"/>
  <c r="AU83"/>
  <c r="AT83"/>
  <c r="AS83"/>
  <c r="AR83"/>
  <c r="AR74" s="1"/>
  <c r="AR73" s="1"/>
  <c r="AR18" s="1"/>
  <c r="AQ83"/>
  <c r="AP83"/>
  <c r="AO83"/>
  <c r="AN83"/>
  <c r="AN74" s="1"/>
  <c r="AN73" s="1"/>
  <c r="AN18" s="1"/>
  <c r="AM83"/>
  <c r="AL83"/>
  <c r="AI83"/>
  <c r="AH83"/>
  <c r="AH74" s="1"/>
  <c r="AH73" s="1"/>
  <c r="AH18" s="1"/>
  <c r="AG83"/>
  <c r="AC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BA75"/>
  <c r="BA74" s="1"/>
  <c r="BA73" s="1"/>
  <c r="BA18" s="1"/>
  <c r="AZ75"/>
  <c r="AY75"/>
  <c r="AX75"/>
  <c r="AW75"/>
  <c r="AW74" s="1"/>
  <c r="AW73" s="1"/>
  <c r="AW18" s="1"/>
  <c r="AV75"/>
  <c r="AU75"/>
  <c r="AT75"/>
  <c r="AS75"/>
  <c r="AS74" s="1"/>
  <c r="AS73" s="1"/>
  <c r="AS18" s="1"/>
  <c r="AR75"/>
  <c r="AQ75"/>
  <c r="AP75"/>
  <c r="AO75"/>
  <c r="AO74" s="1"/>
  <c r="AO73" s="1"/>
  <c r="AO18" s="1"/>
  <c r="AN75"/>
  <c r="AM75"/>
  <c r="AL75"/>
  <c r="AK75"/>
  <c r="AJ75"/>
  <c r="AI75"/>
  <c r="AH75"/>
  <c r="AG75"/>
  <c r="AF75"/>
  <c r="AE75"/>
  <c r="AD75"/>
  <c r="AC75"/>
  <c r="AC74" s="1"/>
  <c r="AC73" s="1"/>
  <c r="AC18" s="1"/>
  <c r="AB75"/>
  <c r="AA75"/>
  <c r="Z75"/>
  <c r="Y75"/>
  <c r="Y74" s="1"/>
  <c r="Y73" s="1"/>
  <c r="Y18" s="1"/>
  <c r="X75"/>
  <c r="W75"/>
  <c r="V75"/>
  <c r="U75"/>
  <c r="U74" s="1"/>
  <c r="U73" s="1"/>
  <c r="U18" s="1"/>
  <c r="T75"/>
  <c r="S75"/>
  <c r="R75"/>
  <c r="Q75"/>
  <c r="Q74" s="1"/>
  <c r="Q73" s="1"/>
  <c r="Q18" s="1"/>
  <c r="P75"/>
  <c r="O75"/>
  <c r="N75"/>
  <c r="M75"/>
  <c r="M74" s="1"/>
  <c r="M73" s="1"/>
  <c r="M18" s="1"/>
  <c r="L75"/>
  <c r="K75"/>
  <c r="J75"/>
  <c r="I75"/>
  <c r="I74" s="1"/>
  <c r="I73" s="1"/>
  <c r="I18" s="1"/>
  <c r="H75"/>
  <c r="G75"/>
  <c r="F75"/>
  <c r="E75"/>
  <c r="E74" s="1"/>
  <c r="D75"/>
  <c r="AY74"/>
  <c r="AX74"/>
  <c r="AU74"/>
  <c r="AT74"/>
  <c r="AQ74"/>
  <c r="AP74"/>
  <c r="AM74"/>
  <c r="AM73" s="1"/>
  <c r="AM18" s="1"/>
  <c r="AL74"/>
  <c r="AI74"/>
  <c r="AG74"/>
  <c r="AG73" s="1"/>
  <c r="AG18" s="1"/>
  <c r="AF74"/>
  <c r="AA74"/>
  <c r="AA73" s="1"/>
  <c r="AA18" s="1"/>
  <c r="Z74"/>
  <c r="X74"/>
  <c r="W74"/>
  <c r="W73" s="1"/>
  <c r="W18" s="1"/>
  <c r="V74"/>
  <c r="T74"/>
  <c r="S74"/>
  <c r="S73" s="1"/>
  <c r="S18" s="1"/>
  <c r="R74"/>
  <c r="P74"/>
  <c r="O74"/>
  <c r="N74"/>
  <c r="L74"/>
  <c r="K74"/>
  <c r="K73" s="1"/>
  <c r="K18" s="1"/>
  <c r="J74"/>
  <c r="H74"/>
  <c r="F74"/>
  <c r="E125" s="1"/>
  <c r="D74"/>
  <c r="BA70"/>
  <c r="BA66" s="1"/>
  <c r="AZ70"/>
  <c r="AY70"/>
  <c r="AX70"/>
  <c r="AW70"/>
  <c r="AW66" s="1"/>
  <c r="AV70"/>
  <c r="AU70"/>
  <c r="AT70"/>
  <c r="AS70"/>
  <c r="AS66" s="1"/>
  <c r="AR70"/>
  <c r="AQ70"/>
  <c r="AP70"/>
  <c r="AO70"/>
  <c r="AO66" s="1"/>
  <c r="AN70"/>
  <c r="AM70"/>
  <c r="AL70"/>
  <c r="AI70"/>
  <c r="AI66" s="1"/>
  <c r="AH70"/>
  <c r="AG70"/>
  <c r="AF70"/>
  <c r="AC70"/>
  <c r="AC66" s="1"/>
  <c r="AB70"/>
  <c r="AA70"/>
  <c r="Z70"/>
  <c r="Y70"/>
  <c r="Y66" s="1"/>
  <c r="X70"/>
  <c r="W70"/>
  <c r="V70"/>
  <c r="U70"/>
  <c r="U66" s="1"/>
  <c r="T70"/>
  <c r="S70"/>
  <c r="R70"/>
  <c r="Q70"/>
  <c r="Q66" s="1"/>
  <c r="P70"/>
  <c r="O70"/>
  <c r="N70"/>
  <c r="M70"/>
  <c r="M66" s="1"/>
  <c r="L70"/>
  <c r="K70"/>
  <c r="J70"/>
  <c r="I70"/>
  <c r="I66" s="1"/>
  <c r="H70"/>
  <c r="F70"/>
  <c r="E70"/>
  <c r="D70"/>
  <c r="D66" s="1"/>
  <c r="BA67"/>
  <c r="AZ67"/>
  <c r="AY67"/>
  <c r="AX67"/>
  <c r="AX66" s="1"/>
  <c r="AW67"/>
  <c r="AV67"/>
  <c r="AU67"/>
  <c r="AT67"/>
  <c r="AT66" s="1"/>
  <c r="AS67"/>
  <c r="AR67"/>
  <c r="AQ67"/>
  <c r="AP67"/>
  <c r="AP66" s="1"/>
  <c r="AO67"/>
  <c r="AN67"/>
  <c r="AM67"/>
  <c r="AL67"/>
  <c r="AL66" s="1"/>
  <c r="AI67"/>
  <c r="AH67"/>
  <c r="AG67"/>
  <c r="AF67"/>
  <c r="AF66" s="1"/>
  <c r="AC67"/>
  <c r="AB67"/>
  <c r="AA67"/>
  <c r="Z67"/>
  <c r="Z66" s="1"/>
  <c r="Y67"/>
  <c r="X67"/>
  <c r="W67"/>
  <c r="V67"/>
  <c r="V66" s="1"/>
  <c r="U67"/>
  <c r="T67"/>
  <c r="S67"/>
  <c r="R67"/>
  <c r="R66" s="1"/>
  <c r="Q67"/>
  <c r="P67"/>
  <c r="O67"/>
  <c r="N67"/>
  <c r="N66" s="1"/>
  <c r="M67"/>
  <c r="L67"/>
  <c r="K67"/>
  <c r="J67"/>
  <c r="J66" s="1"/>
  <c r="I67"/>
  <c r="H67"/>
  <c r="F67"/>
  <c r="E67"/>
  <c r="E66" s="1"/>
  <c r="D67"/>
  <c r="AZ66"/>
  <c r="AY66"/>
  <c r="AV66"/>
  <c r="AU66"/>
  <c r="AR66"/>
  <c r="AQ66"/>
  <c r="AN66"/>
  <c r="AM66"/>
  <c r="AH66"/>
  <c r="AG66"/>
  <c r="AB66"/>
  <c r="AA66"/>
  <c r="X66"/>
  <c r="W66"/>
  <c r="T66"/>
  <c r="S66"/>
  <c r="P66"/>
  <c r="O66"/>
  <c r="L66"/>
  <c r="K66"/>
  <c r="H66"/>
  <c r="F66"/>
  <c r="BA63"/>
  <c r="AZ63"/>
  <c r="AZ56" s="1"/>
  <c r="AY63"/>
  <c r="AX63"/>
  <c r="AW63"/>
  <c r="AV63"/>
  <c r="AV56" s="1"/>
  <c r="AU63"/>
  <c r="AT63"/>
  <c r="AS63"/>
  <c r="AR63"/>
  <c r="AR56" s="1"/>
  <c r="AQ63"/>
  <c r="AP63"/>
  <c r="AO63"/>
  <c r="AN63"/>
  <c r="AN56" s="1"/>
  <c r="AM63"/>
  <c r="AL63"/>
  <c r="AI63"/>
  <c r="AH63"/>
  <c r="AH56" s="1"/>
  <c r="AG63"/>
  <c r="AF63"/>
  <c r="AC63"/>
  <c r="AB63"/>
  <c r="AB56" s="1"/>
  <c r="AA63"/>
  <c r="Z63"/>
  <c r="Y63"/>
  <c r="X63"/>
  <c r="X56" s="1"/>
  <c r="W63"/>
  <c r="V63"/>
  <c r="U63"/>
  <c r="T63"/>
  <c r="T56" s="1"/>
  <c r="S63"/>
  <c r="R63"/>
  <c r="Q63"/>
  <c r="P63"/>
  <c r="P56" s="1"/>
  <c r="O63"/>
  <c r="N63"/>
  <c r="M63"/>
  <c r="L63"/>
  <c r="L56" s="1"/>
  <c r="K63"/>
  <c r="J63"/>
  <c r="I63"/>
  <c r="H63"/>
  <c r="H56" s="1"/>
  <c r="F63"/>
  <c r="E63"/>
  <c r="D63"/>
  <c r="BA60"/>
  <c r="BA56" s="1"/>
  <c r="AZ60"/>
  <c r="AY60"/>
  <c r="AX60"/>
  <c r="AW60"/>
  <c r="AW56" s="1"/>
  <c r="AV60"/>
  <c r="AU60"/>
  <c r="AT60"/>
  <c r="AS60"/>
  <c r="AS56" s="1"/>
  <c r="AR60"/>
  <c r="AQ60"/>
  <c r="AP60"/>
  <c r="AO60"/>
  <c r="AO56" s="1"/>
  <c r="AN60"/>
  <c r="AM60"/>
  <c r="AL60"/>
  <c r="AI60"/>
  <c r="AI56" s="1"/>
  <c r="AH60"/>
  <c r="AG60"/>
  <c r="AF60"/>
  <c r="AC60"/>
  <c r="AC56" s="1"/>
  <c r="AB60"/>
  <c r="AA60"/>
  <c r="Z60"/>
  <c r="Y60"/>
  <c r="Y56" s="1"/>
  <c r="X60"/>
  <c r="W60"/>
  <c r="V60"/>
  <c r="U60"/>
  <c r="U56" s="1"/>
  <c r="T60"/>
  <c r="S60"/>
  <c r="R60"/>
  <c r="Q60"/>
  <c r="Q56" s="1"/>
  <c r="P60"/>
  <c r="O60"/>
  <c r="N60"/>
  <c r="M60"/>
  <c r="M56" s="1"/>
  <c r="L60"/>
  <c r="K60"/>
  <c r="J60"/>
  <c r="I60"/>
  <c r="I56" s="1"/>
  <c r="H60"/>
  <c r="F60"/>
  <c r="E60"/>
  <c r="D60"/>
  <c r="D56" s="1"/>
  <c r="BA57"/>
  <c r="AZ57"/>
  <c r="AY57"/>
  <c r="AX57"/>
  <c r="AX56" s="1"/>
  <c r="AW57"/>
  <c r="AV57"/>
  <c r="AU57"/>
  <c r="AT57"/>
  <c r="AT56" s="1"/>
  <c r="AS57"/>
  <c r="AR57"/>
  <c r="AQ57"/>
  <c r="AP57"/>
  <c r="AP56" s="1"/>
  <c r="AO57"/>
  <c r="AN57"/>
  <c r="AM57"/>
  <c r="AL57"/>
  <c r="AL56" s="1"/>
  <c r="AI57"/>
  <c r="AH57"/>
  <c r="AG57"/>
  <c r="AF57"/>
  <c r="AF56" s="1"/>
  <c r="AC57"/>
  <c r="AB57"/>
  <c r="AA57"/>
  <c r="Z57"/>
  <c r="Z56" s="1"/>
  <c r="Y57"/>
  <c r="X57"/>
  <c r="W57"/>
  <c r="V57"/>
  <c r="V56" s="1"/>
  <c r="U57"/>
  <c r="T57"/>
  <c r="S57"/>
  <c r="R57"/>
  <c r="R56" s="1"/>
  <c r="Q57"/>
  <c r="P57"/>
  <c r="O57"/>
  <c r="N57"/>
  <c r="N56" s="1"/>
  <c r="M57"/>
  <c r="L57"/>
  <c r="K57"/>
  <c r="J57"/>
  <c r="J56" s="1"/>
  <c r="I57"/>
  <c r="H57"/>
  <c r="F57"/>
  <c r="E57"/>
  <c r="E56" s="1"/>
  <c r="D57"/>
  <c r="AY56"/>
  <c r="AU56"/>
  <c r="AQ56"/>
  <c r="AM56"/>
  <c r="AG56"/>
  <c r="AA56"/>
  <c r="W56"/>
  <c r="S56"/>
  <c r="O56"/>
  <c r="K56"/>
  <c r="F56"/>
  <c r="BA53"/>
  <c r="AZ53"/>
  <c r="AZ46" s="1"/>
  <c r="AY53"/>
  <c r="AX53"/>
  <c r="AW53"/>
  <c r="AV53"/>
  <c r="AV46" s="1"/>
  <c r="AU53"/>
  <c r="AT53"/>
  <c r="AS53"/>
  <c r="AR53"/>
  <c r="AR46" s="1"/>
  <c r="AQ53"/>
  <c r="AP53"/>
  <c r="AO53"/>
  <c r="AN53"/>
  <c r="AN46" s="1"/>
  <c r="AM53"/>
  <c r="AL53"/>
  <c r="AI53"/>
  <c r="AH53"/>
  <c r="AH46" s="1"/>
  <c r="AG53"/>
  <c r="AF53"/>
  <c r="AC53"/>
  <c r="AB53"/>
  <c r="AB46" s="1"/>
  <c r="AA53"/>
  <c r="Z53"/>
  <c r="Y53"/>
  <c r="X53"/>
  <c r="X46" s="1"/>
  <c r="W53"/>
  <c r="V53"/>
  <c r="U53"/>
  <c r="T53"/>
  <c r="T46" s="1"/>
  <c r="S53"/>
  <c r="R53"/>
  <c r="Q53"/>
  <c r="P53"/>
  <c r="P46" s="1"/>
  <c r="O53"/>
  <c r="N53"/>
  <c r="M53"/>
  <c r="L53"/>
  <c r="L46" s="1"/>
  <c r="K53"/>
  <c r="J53"/>
  <c r="I53"/>
  <c r="H53"/>
  <c r="H46" s="1"/>
  <c r="F53"/>
  <c r="E53"/>
  <c r="D53"/>
  <c r="BA50"/>
  <c r="BA45" s="1"/>
  <c r="AZ50"/>
  <c r="AY50"/>
  <c r="AX50"/>
  <c r="AW50"/>
  <c r="AW45" s="1"/>
  <c r="AV50"/>
  <c r="AU50"/>
  <c r="AT50"/>
  <c r="AS50"/>
  <c r="AS45" s="1"/>
  <c r="AR50"/>
  <c r="AQ50"/>
  <c r="AP50"/>
  <c r="AO50"/>
  <c r="AO45" s="1"/>
  <c r="AN50"/>
  <c r="AM50"/>
  <c r="AL50"/>
  <c r="AI50"/>
  <c r="AI45" s="1"/>
  <c r="AH50"/>
  <c r="AG50"/>
  <c r="AF50"/>
  <c r="AC50"/>
  <c r="AC45" s="1"/>
  <c r="AB50"/>
  <c r="AA50"/>
  <c r="Z50"/>
  <c r="Y50"/>
  <c r="Y45" s="1"/>
  <c r="X50"/>
  <c r="W50"/>
  <c r="V50"/>
  <c r="U50"/>
  <c r="U45" s="1"/>
  <c r="T50"/>
  <c r="S50"/>
  <c r="R50"/>
  <c r="Q50"/>
  <c r="Q45" s="1"/>
  <c r="P50"/>
  <c r="O50"/>
  <c r="N50"/>
  <c r="M50"/>
  <c r="M45" s="1"/>
  <c r="L50"/>
  <c r="K50"/>
  <c r="J50"/>
  <c r="I50"/>
  <c r="I45" s="1"/>
  <c r="H50"/>
  <c r="F50"/>
  <c r="E50"/>
  <c r="D50"/>
  <c r="D45" s="1"/>
  <c r="BA47"/>
  <c r="AZ47"/>
  <c r="AY47"/>
  <c r="AX47"/>
  <c r="AX45" s="1"/>
  <c r="AW47"/>
  <c r="AV47"/>
  <c r="AU47"/>
  <c r="AT47"/>
  <c r="AT45" s="1"/>
  <c r="AS47"/>
  <c r="AR47"/>
  <c r="AQ47"/>
  <c r="AP47"/>
  <c r="AP45" s="1"/>
  <c r="AO47"/>
  <c r="AN47"/>
  <c r="AM47"/>
  <c r="AL47"/>
  <c r="AL45" s="1"/>
  <c r="AI47"/>
  <c r="AH47"/>
  <c r="AG47"/>
  <c r="AF47"/>
  <c r="AF45" s="1"/>
  <c r="AC47"/>
  <c r="AB47"/>
  <c r="AA47"/>
  <c r="Z47"/>
  <c r="Z45" s="1"/>
  <c r="Y47"/>
  <c r="X47"/>
  <c r="W47"/>
  <c r="V47"/>
  <c r="V45" s="1"/>
  <c r="U47"/>
  <c r="T47"/>
  <c r="S47"/>
  <c r="R47"/>
  <c r="R45" s="1"/>
  <c r="Q47"/>
  <c r="P47"/>
  <c r="O47"/>
  <c r="N47"/>
  <c r="N45" s="1"/>
  <c r="M47"/>
  <c r="L47"/>
  <c r="K47"/>
  <c r="J47"/>
  <c r="J45" s="1"/>
  <c r="I47"/>
  <c r="H47"/>
  <c r="F47"/>
  <c r="E47"/>
  <c r="E45" s="1"/>
  <c r="D47"/>
  <c r="BA46"/>
  <c r="AY46"/>
  <c r="AX46"/>
  <c r="AW46"/>
  <c r="AU46"/>
  <c r="AT46"/>
  <c r="AS46"/>
  <c r="AQ46"/>
  <c r="AP46"/>
  <c r="AO46"/>
  <c r="AM46"/>
  <c r="AL46"/>
  <c r="AI46"/>
  <c r="AG46"/>
  <c r="AF46"/>
  <c r="AC46"/>
  <c r="AA46"/>
  <c r="Z46"/>
  <c r="Y46"/>
  <c r="W46"/>
  <c r="V46"/>
  <c r="U46"/>
  <c r="S46"/>
  <c r="R46"/>
  <c r="Q46"/>
  <c r="O46"/>
  <c r="N46"/>
  <c r="M46"/>
  <c r="K46"/>
  <c r="J46"/>
  <c r="I46"/>
  <c r="F46"/>
  <c r="E46"/>
  <c r="D46"/>
  <c r="AZ45"/>
  <c r="AY45"/>
  <c r="AV45"/>
  <c r="AU45"/>
  <c r="AR45"/>
  <c r="AQ45"/>
  <c r="AN45"/>
  <c r="AM45"/>
  <c r="AH45"/>
  <c r="AG45"/>
  <c r="AB45"/>
  <c r="AA45"/>
  <c r="X45"/>
  <c r="W45"/>
  <c r="T45"/>
  <c r="S45"/>
  <c r="P45"/>
  <c r="O45"/>
  <c r="L45"/>
  <c r="K45"/>
  <c r="H45"/>
  <c r="F45"/>
  <c r="BA42"/>
  <c r="BA38" s="1"/>
  <c r="AZ42"/>
  <c r="AY42"/>
  <c r="AX42"/>
  <c r="AW42"/>
  <c r="AW38" s="1"/>
  <c r="AV42"/>
  <c r="AU42"/>
  <c r="AT42"/>
  <c r="AS42"/>
  <c r="AS38" s="1"/>
  <c r="AR42"/>
  <c r="AQ42"/>
  <c r="AP42"/>
  <c r="AO42"/>
  <c r="AO38" s="1"/>
  <c r="AN42"/>
  <c r="AM42"/>
  <c r="AL42"/>
  <c r="AI42"/>
  <c r="AI38" s="1"/>
  <c r="AH42"/>
  <c r="AG42"/>
  <c r="AF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F42"/>
  <c r="E42"/>
  <c r="D42"/>
  <c r="BA39"/>
  <c r="AZ39"/>
  <c r="AY39"/>
  <c r="AX39"/>
  <c r="AW39"/>
  <c r="AV39"/>
  <c r="AU39"/>
  <c r="AT39"/>
  <c r="AS39"/>
  <c r="AR39"/>
  <c r="AQ39"/>
  <c r="AP39"/>
  <c r="AO39"/>
  <c r="AN39"/>
  <c r="AM39"/>
  <c r="AL39"/>
  <c r="AI39"/>
  <c r="AH39"/>
  <c r="AG39"/>
  <c r="AC39"/>
  <c r="AC38" s="1"/>
  <c r="AB39"/>
  <c r="AA39"/>
  <c r="Z39"/>
  <c r="Y39"/>
  <c r="Y38" s="1"/>
  <c r="X39"/>
  <c r="W39"/>
  <c r="V39"/>
  <c r="U39"/>
  <c r="U38" s="1"/>
  <c r="T39"/>
  <c r="S39"/>
  <c r="R39"/>
  <c r="Q39"/>
  <c r="Q38" s="1"/>
  <c r="P39"/>
  <c r="O39"/>
  <c r="N39"/>
  <c r="M39"/>
  <c r="M38" s="1"/>
  <c r="L39"/>
  <c r="K39"/>
  <c r="J39"/>
  <c r="I39"/>
  <c r="I38" s="1"/>
  <c r="H39"/>
  <c r="F39"/>
  <c r="E39"/>
  <c r="D39"/>
  <c r="D38" s="1"/>
  <c r="AZ38"/>
  <c r="AY38"/>
  <c r="AX38"/>
  <c r="AV38"/>
  <c r="AU38"/>
  <c r="AT38"/>
  <c r="AR38"/>
  <c r="AQ38"/>
  <c r="AP38"/>
  <c r="AN38"/>
  <c r="AM38"/>
  <c r="AL38"/>
  <c r="AH38"/>
  <c r="AG38"/>
  <c r="AF38"/>
  <c r="AB38"/>
  <c r="AA38"/>
  <c r="Z38"/>
  <c r="X38"/>
  <c r="W38"/>
  <c r="V38"/>
  <c r="T38"/>
  <c r="S38"/>
  <c r="R38"/>
  <c r="P38"/>
  <c r="O38"/>
  <c r="N38"/>
  <c r="L38"/>
  <c r="K38"/>
  <c r="J38"/>
  <c r="H38"/>
  <c r="F38"/>
  <c r="E38"/>
  <c r="BA35"/>
  <c r="AZ35"/>
  <c r="AY35"/>
  <c r="AY32" s="1"/>
  <c r="AY31" s="1"/>
  <c r="AY26" s="1"/>
  <c r="AY25" s="1"/>
  <c r="AX35"/>
  <c r="AW35"/>
  <c r="AV35"/>
  <c r="AU35"/>
  <c r="AU32" s="1"/>
  <c r="AU31" s="1"/>
  <c r="AU26" s="1"/>
  <c r="AU25" s="1"/>
  <c r="AT35"/>
  <c r="AS35"/>
  <c r="AR35"/>
  <c r="AQ35"/>
  <c r="AQ32" s="1"/>
  <c r="AQ31" s="1"/>
  <c r="AQ26" s="1"/>
  <c r="AQ25" s="1"/>
  <c r="AP35"/>
  <c r="AO35"/>
  <c r="AN35"/>
  <c r="AM35"/>
  <c r="AM32" s="1"/>
  <c r="AM31" s="1"/>
  <c r="AM26" s="1"/>
  <c r="AM25" s="1"/>
  <c r="AL35"/>
  <c r="AI35"/>
  <c r="AH35"/>
  <c r="AG35"/>
  <c r="AG26" s="1"/>
  <c r="AG25" s="1"/>
  <c r="AF35"/>
  <c r="AC35"/>
  <c r="AB35"/>
  <c r="AA35"/>
  <c r="AA32" s="1"/>
  <c r="AA31" s="1"/>
  <c r="AA26" s="1"/>
  <c r="AA25" s="1"/>
  <c r="Z35"/>
  <c r="Y35"/>
  <c r="X35"/>
  <c r="W35"/>
  <c r="W32" s="1"/>
  <c r="W31" s="1"/>
  <c r="W26" s="1"/>
  <c r="W25" s="1"/>
  <c r="V35"/>
  <c r="U35"/>
  <c r="T35"/>
  <c r="S35"/>
  <c r="S32" s="1"/>
  <c r="S31" s="1"/>
  <c r="S26" s="1"/>
  <c r="S25" s="1"/>
  <c r="R35"/>
  <c r="Q35"/>
  <c r="P35"/>
  <c r="O35"/>
  <c r="O32" s="1"/>
  <c r="O31" s="1"/>
  <c r="O26" s="1"/>
  <c r="O25" s="1"/>
  <c r="N35"/>
  <c r="M35"/>
  <c r="L35"/>
  <c r="K35"/>
  <c r="K32" s="1"/>
  <c r="K31" s="1"/>
  <c r="K26" s="1"/>
  <c r="K25" s="1"/>
  <c r="J35"/>
  <c r="I35"/>
  <c r="H35"/>
  <c r="F35"/>
  <c r="E35"/>
  <c r="D35"/>
  <c r="BA32"/>
  <c r="AZ32"/>
  <c r="AX32"/>
  <c r="AW32"/>
  <c r="AV32"/>
  <c r="AT32"/>
  <c r="AS32"/>
  <c r="AR32"/>
  <c r="AP32"/>
  <c r="AO32"/>
  <c r="AN32"/>
  <c r="AL32"/>
  <c r="AC32"/>
  <c r="AB32"/>
  <c r="Z32"/>
  <c r="Y32"/>
  <c r="X32"/>
  <c r="V32"/>
  <c r="U32"/>
  <c r="T32"/>
  <c r="R32"/>
  <c r="Q32"/>
  <c r="P32"/>
  <c r="N32"/>
  <c r="M32"/>
  <c r="L32"/>
  <c r="I32"/>
  <c r="H32"/>
  <c r="F32"/>
  <c r="F31" s="1"/>
  <c r="F26" s="1"/>
  <c r="F25" s="1"/>
  <c r="E32"/>
  <c r="D32"/>
  <c r="BA31"/>
  <c r="AZ31"/>
  <c r="AZ26" s="1"/>
  <c r="AZ25" s="1"/>
  <c r="AX31"/>
  <c r="AW31"/>
  <c r="AV31"/>
  <c r="AV26" s="1"/>
  <c r="AV25" s="1"/>
  <c r="AT31"/>
  <c r="AS31"/>
  <c r="AR31"/>
  <c r="AR26" s="1"/>
  <c r="AR25" s="1"/>
  <c r="AP31"/>
  <c r="AO31"/>
  <c r="AN31"/>
  <c r="AN26" s="1"/>
  <c r="AN25" s="1"/>
  <c r="AL31"/>
  <c r="AI31"/>
  <c r="AH31"/>
  <c r="AH26" s="1"/>
  <c r="AH25" s="1"/>
  <c r="AG31"/>
  <c r="AF31"/>
  <c r="AC31"/>
  <c r="AB31"/>
  <c r="AB26" s="1"/>
  <c r="AB25" s="1"/>
  <c r="Z31"/>
  <c r="Y31"/>
  <c r="X31"/>
  <c r="X26" s="1"/>
  <c r="X25" s="1"/>
  <c r="V31"/>
  <c r="U31"/>
  <c r="T31"/>
  <c r="T26" s="1"/>
  <c r="T25" s="1"/>
  <c r="R31"/>
  <c r="Q31"/>
  <c r="P31"/>
  <c r="P26" s="1"/>
  <c r="P25" s="1"/>
  <c r="N31"/>
  <c r="M31"/>
  <c r="L31"/>
  <c r="L26" s="1"/>
  <c r="L25" s="1"/>
  <c r="J31"/>
  <c r="I31"/>
  <c r="H31"/>
  <c r="H26" s="1"/>
  <c r="H25" s="1"/>
  <c r="E31"/>
  <c r="D31"/>
  <c r="BA27"/>
  <c r="BA26" s="1"/>
  <c r="AZ27"/>
  <c r="AY27"/>
  <c r="AX27"/>
  <c r="AW27"/>
  <c r="AW26" s="1"/>
  <c r="AV27"/>
  <c r="AU27"/>
  <c r="AT27"/>
  <c r="AS27"/>
  <c r="AS26" s="1"/>
  <c r="AR27"/>
  <c r="AQ27"/>
  <c r="AP27"/>
  <c r="AO27"/>
  <c r="AO26" s="1"/>
  <c r="AN27"/>
  <c r="AM27"/>
  <c r="AL27"/>
  <c r="AI27"/>
  <c r="AI26" s="1"/>
  <c r="AH27"/>
  <c r="AG27"/>
  <c r="AF27"/>
  <c r="AC27"/>
  <c r="AC26" s="1"/>
  <c r="AB27"/>
  <c r="AA27"/>
  <c r="Z27"/>
  <c r="Y27"/>
  <c r="Y26" s="1"/>
  <c r="X27"/>
  <c r="W27"/>
  <c r="V27"/>
  <c r="U27"/>
  <c r="U26" s="1"/>
  <c r="T27"/>
  <c r="S27"/>
  <c r="R27"/>
  <c r="Q27"/>
  <c r="Q26" s="1"/>
  <c r="P27"/>
  <c r="O27"/>
  <c r="N27"/>
  <c r="M27"/>
  <c r="M26" s="1"/>
  <c r="M25" s="1"/>
  <c r="L27"/>
  <c r="K27"/>
  <c r="J27"/>
  <c r="I27"/>
  <c r="I26" s="1"/>
  <c r="I25" s="1"/>
  <c r="H27"/>
  <c r="F27"/>
  <c r="E27"/>
  <c r="D27"/>
  <c r="D26" s="1"/>
  <c r="D25" s="1"/>
  <c r="AX26"/>
  <c r="AX25" s="1"/>
  <c r="AT26"/>
  <c r="AP26"/>
  <c r="AP25" s="1"/>
  <c r="AL26"/>
  <c r="AL25" s="1"/>
  <c r="AF26"/>
  <c r="AF25" s="1"/>
  <c r="Z26"/>
  <c r="V26"/>
  <c r="V25" s="1"/>
  <c r="R26"/>
  <c r="R25" s="1"/>
  <c r="N26"/>
  <c r="N25" s="1"/>
  <c r="J26"/>
  <c r="E26"/>
  <c r="E25" s="1"/>
  <c r="BA22"/>
  <c r="AZ22"/>
  <c r="AY22"/>
  <c r="AX22"/>
  <c r="AW22"/>
  <c r="AV22"/>
  <c r="AU22"/>
  <c r="AT22"/>
  <c r="AS22"/>
  <c r="AR22"/>
  <c r="AQ22"/>
  <c r="AP22"/>
  <c r="AO22"/>
  <c r="AN22"/>
  <c r="AM22"/>
  <c r="AL22"/>
  <c r="AI22"/>
  <c r="AH22"/>
  <c r="AG22"/>
  <c r="AF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F22"/>
  <c r="E22"/>
  <c r="D22"/>
  <c r="BA21"/>
  <c r="AZ21"/>
  <c r="AY21"/>
  <c r="AX21"/>
  <c r="AW21"/>
  <c r="AV21"/>
  <c r="AU21"/>
  <c r="AT21"/>
  <c r="AS21"/>
  <c r="AR21"/>
  <c r="AQ21"/>
  <c r="AP21"/>
  <c r="AO21"/>
  <c r="AN21"/>
  <c r="AM21"/>
  <c r="AL21"/>
  <c r="AI21"/>
  <c r="AH21"/>
  <c r="AG21"/>
  <c r="AF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F21"/>
  <c r="E21"/>
  <c r="D21"/>
  <c r="BA20"/>
  <c r="AZ20"/>
  <c r="AY20"/>
  <c r="AX20"/>
  <c r="AW20"/>
  <c r="AV20"/>
  <c r="AU20"/>
  <c r="AT20"/>
  <c r="AS20"/>
  <c r="AR20"/>
  <c r="AQ20"/>
  <c r="AP20"/>
  <c r="AO20"/>
  <c r="AN20"/>
  <c r="AM20"/>
  <c r="AL20"/>
  <c r="AI20"/>
  <c r="AH20"/>
  <c r="AG20"/>
  <c r="AF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F20"/>
  <c r="E20"/>
  <c r="D20"/>
  <c r="BA19"/>
  <c r="AZ19"/>
  <c r="AY19"/>
  <c r="AX19"/>
  <c r="AW19"/>
  <c r="AV19"/>
  <c r="AU19"/>
  <c r="AT19"/>
  <c r="AS19"/>
  <c r="AR19"/>
  <c r="AQ19"/>
  <c r="AP19"/>
  <c r="AO19"/>
  <c r="AN19"/>
  <c r="AM19"/>
  <c r="AL19"/>
  <c r="AI19"/>
  <c r="AH19"/>
  <c r="AG19"/>
  <c r="AF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F19"/>
  <c r="E19"/>
  <c r="D19"/>
  <c r="M12"/>
  <c r="J12"/>
  <c r="O12" s="1"/>
  <c r="R12" s="1"/>
  <c r="U12" s="1"/>
  <c r="E17" l="1"/>
  <c r="N17"/>
  <c r="AF17"/>
  <c r="X24"/>
  <c r="X16" s="1"/>
  <c r="X17"/>
  <c r="W12"/>
  <c r="Y12"/>
  <c r="AC12" s="1"/>
  <c r="AE12" s="1"/>
  <c r="AI12" s="1"/>
  <c r="AK12" s="1"/>
  <c r="AX17"/>
  <c r="H24"/>
  <c r="H16" s="1"/>
  <c r="H17"/>
  <c r="AV24"/>
  <c r="AV16" s="1"/>
  <c r="AV17"/>
  <c r="L17"/>
  <c r="L24"/>
  <c r="L16" s="1"/>
  <c r="AB24"/>
  <c r="AB16" s="1"/>
  <c r="AB17"/>
  <c r="AH24"/>
  <c r="AH16" s="1"/>
  <c r="AH17"/>
  <c r="AZ17"/>
  <c r="AZ24"/>
  <c r="AZ16" s="1"/>
  <c r="F17"/>
  <c r="J25"/>
  <c r="Z25"/>
  <c r="AT25"/>
  <c r="O73"/>
  <c r="O18" s="1"/>
  <c r="AQ73"/>
  <c r="AQ18" s="1"/>
  <c r="AY73"/>
  <c r="AY18" s="1"/>
  <c r="V17"/>
  <c r="P24"/>
  <c r="P16" s="1"/>
  <c r="P17"/>
  <c r="K17"/>
  <c r="K24"/>
  <c r="K16" s="1"/>
  <c r="O17"/>
  <c r="S17"/>
  <c r="S24"/>
  <c r="S16" s="1"/>
  <c r="W17"/>
  <c r="W24"/>
  <c r="W16" s="1"/>
  <c r="AA17"/>
  <c r="AA24"/>
  <c r="AA16" s="1"/>
  <c r="AG17"/>
  <c r="AG24"/>
  <c r="AG16" s="1"/>
  <c r="AM17"/>
  <c r="AM24"/>
  <c r="AM16" s="1"/>
  <c r="AQ17"/>
  <c r="AQ24"/>
  <c r="AQ16" s="1"/>
  <c r="AU17"/>
  <c r="AY17"/>
  <c r="AY24"/>
  <c r="AY16" s="1"/>
  <c r="J73"/>
  <c r="J18" s="1"/>
  <c r="N73"/>
  <c r="N18" s="1"/>
  <c r="R73"/>
  <c r="R18" s="1"/>
  <c r="V73"/>
  <c r="V18" s="1"/>
  <c r="Z73"/>
  <c r="Z18" s="1"/>
  <c r="AF73"/>
  <c r="AF18" s="1"/>
  <c r="AL73"/>
  <c r="AL18" s="1"/>
  <c r="AP73"/>
  <c r="AP18" s="1"/>
  <c r="AT73"/>
  <c r="AT18" s="1"/>
  <c r="AX73"/>
  <c r="AX18" s="1"/>
  <c r="AP17"/>
  <c r="AN24"/>
  <c r="AN16" s="1"/>
  <c r="AN17"/>
  <c r="R17"/>
  <c r="R24"/>
  <c r="R16" s="1"/>
  <c r="AL17"/>
  <c r="AL24"/>
  <c r="AL16" s="1"/>
  <c r="D24"/>
  <c r="D16" s="1"/>
  <c r="D17"/>
  <c r="I24"/>
  <c r="I16" s="1"/>
  <c r="I17"/>
  <c r="M24"/>
  <c r="M16" s="1"/>
  <c r="M17"/>
  <c r="T24"/>
  <c r="T16" s="1"/>
  <c r="T17"/>
  <c r="AR24"/>
  <c r="AR16" s="1"/>
  <c r="AR17"/>
  <c r="Q25"/>
  <c r="U25"/>
  <c r="Y25"/>
  <c r="AC25"/>
  <c r="AI25"/>
  <c r="AO25"/>
  <c r="AS25"/>
  <c r="AW25"/>
  <c r="BA25"/>
  <c r="AU73"/>
  <c r="AU18" s="1"/>
  <c r="E73"/>
  <c r="E18" s="1"/>
  <c r="F73"/>
  <c r="F18" s="1"/>
  <c r="U24" l="1"/>
  <c r="U16" s="1"/>
  <c r="U17"/>
  <c r="AW24"/>
  <c r="AW16" s="1"/>
  <c r="AW17"/>
  <c r="AC24"/>
  <c r="AC16" s="1"/>
  <c r="AC17"/>
  <c r="Z17"/>
  <c r="Z24"/>
  <c r="Z16" s="1"/>
  <c r="BA24"/>
  <c r="BA16" s="1"/>
  <c r="BA17"/>
  <c r="AI24"/>
  <c r="AI16" s="1"/>
  <c r="AI17"/>
  <c r="Q24"/>
  <c r="Q16" s="1"/>
  <c r="Q17"/>
  <c r="AT17"/>
  <c r="AT24"/>
  <c r="AT16" s="1"/>
  <c r="O24"/>
  <c r="O16" s="1"/>
  <c r="N24"/>
  <c r="N16" s="1"/>
  <c r="V24"/>
  <c r="V16" s="1"/>
  <c r="AF24"/>
  <c r="AF16" s="1"/>
  <c r="E24"/>
  <c r="E16" s="1"/>
  <c r="AO24"/>
  <c r="AO16" s="1"/>
  <c r="AO17"/>
  <c r="AO12"/>
  <c r="AQ12"/>
  <c r="AS12"/>
  <c r="AU12" s="1"/>
  <c r="AW12" s="1"/>
  <c r="BA12" s="1"/>
  <c r="AS24"/>
  <c r="AS16" s="1"/>
  <c r="AS17"/>
  <c r="Y24"/>
  <c r="Y16" s="1"/>
  <c r="Y17"/>
  <c r="J24"/>
  <c r="J16" s="1"/>
  <c r="J17"/>
  <c r="AU24"/>
  <c r="AU16" s="1"/>
  <c r="F24"/>
  <c r="F16" s="1"/>
  <c r="AP24"/>
  <c r="AP16" s="1"/>
  <c r="AX24"/>
  <c r="AX16" s="1"/>
</calcChain>
</file>

<file path=xl/sharedStrings.xml><?xml version="1.0" encoding="utf-8"?>
<sst xmlns="http://schemas.openxmlformats.org/spreadsheetml/2006/main" count="772" uniqueCount="276">
  <si>
    <t>Приложение №1</t>
  </si>
  <si>
    <t>к приказу Министерства жилищно-коммунального хозяйства</t>
  </si>
  <si>
    <t>и гражданской защиты населения Пензенской области</t>
  </si>
  <si>
    <t>от __________ 2026 года №______</t>
  </si>
  <si>
    <t>Форма 1. Перечени инвестиционных проектов</t>
  </si>
  <si>
    <t xml:space="preserve"> на 2026 год 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</si>
  <si>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</si>
  <si>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</si>
  <si>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</si>
  <si>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</si>
  <si>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</si>
  <si>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</si>
  <si>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</si>
  <si>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</si>
  <si>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</si>
  <si>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</si>
  <si>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</si>
  <si>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</si>
  <si>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</si>
  <si>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</si>
  <si>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</si>
  <si>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</si>
  <si>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</si>
  <si>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</si>
  <si>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линий электропередачи, км</t>
  </si>
  <si>
    <t>показатель объема финансовых потребностей,необходимых для реализации мероприятий, направленных на повышение надежности оказываемых услуг, млн.руб.</t>
  </si>
  <si>
    <t>показатель средней продолжительности прекращений передачи электрической энергии (П п)</t>
  </si>
  <si>
    <t>…</t>
  </si>
  <si>
    <t>показатель уровня качества осуществляемого технологического присоединения   (П тпр)</t>
  </si>
  <si>
    <t>показатель уровня качества обслуживания потребителей услуг территориальными сетевыми организациями (П тсо)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</si>
  <si>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</si>
  <si>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</si>
  <si>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</si>
  <si>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</si>
  <si>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</si>
  <si>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проектов, связанных с деятельностью,не относящейся к сфере электроэнергетики, млн.руб.</t>
  </si>
  <si>
    <t>Утвержденный план</t>
  </si>
  <si>
    <t xml:space="preserve">Факт 
</t>
  </si>
  <si>
    <t>Предложение по корректировке утвержденного плана</t>
  </si>
  <si>
    <t>Утвержденный план (КЛ)</t>
  </si>
  <si>
    <t>Утвержденный план (ВЛ)</t>
  </si>
  <si>
    <t>План</t>
  </si>
  <si>
    <t>класс напряжения,кВ</t>
  </si>
  <si>
    <t>6-10</t>
  </si>
  <si>
    <t>0,4</t>
  </si>
  <si>
    <t>6-11</t>
  </si>
  <si>
    <t>39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</si>
  <si>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</si>
  <si>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</si>
  <si>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</si>
  <si>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</si>
  <si>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</si>
  <si>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</si>
  <si>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</si>
  <si>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</si>
  <si>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</si>
  <si>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</si>
  <si>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</si>
  <si>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</si>
  <si>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</si>
  <si>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</si>
  <si>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</si>
  <si>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</si>
  <si>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</si>
  <si>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</si>
  <si>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</si>
  <si>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</si>
  <si>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</si>
  <si>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</si>
  <si>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</si>
  <si>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1.1.1.1.1</t>
  </si>
  <si>
    <t>Строительство электрических сетей необходимых для электроснабжения льготной категории заявителей мощностью до 15 кВт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</si>
  <si>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</si>
  <si>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</si>
  <si>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1.1.1.2.1</t>
  </si>
  <si>
    <t>Строительство КТП 6/0,4кВ, 3 КЛ-1кВ, КЛ-6кВ для осуществления технологического присоединения нежилых помещений в границах з/у по адресу ул.Молокова, д.20 и строение 20а, г.Пенза</t>
  </si>
  <si>
    <t>Q_HC.2026.13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</si>
  <si>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</si>
  <si>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</si>
  <si>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</si>
  <si>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</si>
  <si>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</si>
  <si>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</si>
  <si>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</si>
  <si>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</si>
  <si>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</si>
  <si>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</si>
  <si>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</si>
  <si>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</si>
  <si>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</si>
  <si>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</si>
  <si>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</si>
  <si>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</si>
  <si>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</si>
  <si>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</si>
  <si>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</si>
  <si>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</si>
  <si>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</si>
  <si>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</si>
  <si>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</si>
  <si>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</si>
  <si>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</si>
  <si>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</si>
  <si>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</si>
  <si>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</si>
  <si>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</si>
  <si>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1.2.1.2.1</t>
  </si>
  <si>
    <t>Реконструкция ТП-40</t>
  </si>
  <si>
    <t>Q_РМ.2026.14</t>
  </si>
  <si>
    <t>1.2.1.2.2</t>
  </si>
  <si>
    <t>Реконструкция ТП-384</t>
  </si>
  <si>
    <t>Q_РМ.2026.15</t>
  </si>
  <si>
    <t>1.2.1.2.3</t>
  </si>
  <si>
    <t>Реконструкция ТП-533</t>
  </si>
  <si>
    <t>Q_РМ.2026.16</t>
  </si>
  <si>
    <t>1.2.1.2.4</t>
  </si>
  <si>
    <t>Реконструкция ТП-600</t>
  </si>
  <si>
    <t>Q_РМ.2026.17</t>
  </si>
  <si>
    <t>1.2.1.2.5</t>
  </si>
  <si>
    <t>Реконструкция РП-17</t>
  </si>
  <si>
    <t>Q_РМ.2026.21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</si>
  <si>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</si>
  <si>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</si>
  <si>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РП-43 РУ-10кВ в части установки комплекса дуговой защиты</t>
  </si>
  <si>
    <t>Q_РМ.2026.07</t>
  </si>
  <si>
    <t>Модернизация РП-18 РУ-10кВ в части установки комплекса дуговой защиты</t>
  </si>
  <si>
    <t>Q_РМ.2026.08</t>
  </si>
  <si>
    <t>Модернизация оборудования ПС 110кВ ЗИФ ЗРУ 6кВ в части установки комплекса дуговой защиты</t>
  </si>
  <si>
    <t>Q_РМ.2026.09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</si>
  <si>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</si>
  <si>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</si>
  <si>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</si>
  <si>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</si>
  <si>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</si>
  <si>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</si>
  <si>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</si>
  <si>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</si>
  <si>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</si>
  <si>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</si>
  <si>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</si>
  <si>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Модернизация учета электрической энергии ВЛ-0,4 кВ от ТП-1006, ТП-24со, РП-37, ТП-30со</t>
  </si>
  <si>
    <t>Q_РМ.2026.18</t>
  </si>
  <si>
    <t>1.2.3.1.2</t>
  </si>
  <si>
    <t>Модернизация учета электрической энергии ВЛ-0,4 кВ от ТП-685, ТП-890, ТП-1005,  ТП-3706, ТП-3709.</t>
  </si>
  <si>
    <t>Q_РМ.2026.19</t>
  </si>
  <si>
    <t>1.2.3.1.3</t>
  </si>
  <si>
    <t>Модернизация учета электрической энергии ВЛ-0,4 кВ от ТП-854, ТП-3710, ТП-3722, ТП-3724, ТП-3708, ТП-1383</t>
  </si>
  <si>
    <t>Q_РМ.2026.20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</si>
  <si>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</si>
  <si>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</si>
  <si>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</si>
  <si>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</si>
  <si>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</si>
  <si>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</si>
  <si>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</si>
  <si>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</si>
  <si>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</si>
  <si>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</si>
  <si>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1.2.3.6.1</t>
  </si>
  <si>
    <t>АИИС КУЭ АО «Пензенская горэлектросеть»</t>
  </si>
  <si>
    <t>Q_РМ.2026.01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</si>
  <si>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</si>
  <si>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</si>
  <si>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</si>
  <si>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</si>
  <si>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</si>
  <si>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</si>
  <si>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</si>
  <si>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</si>
  <si>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</si>
  <si>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АСУ ТП АО «Пензенская горэлектросеть»</t>
  </si>
  <si>
    <t>Q_РМ.2026.02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</si>
  <si>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</si>
  <si>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</si>
  <si>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</si>
  <si>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</si>
  <si>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</si>
  <si>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</si>
  <si>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</si>
  <si>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</si>
  <si>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</si>
  <si>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электрических сетей КЛ-10 кВ КТП-521 - КТП-5105 в районе проспекта Победы, г. Пенза</t>
  </si>
  <si>
    <t>Q_HC.2026.05</t>
  </si>
  <si>
    <t>1.4.2</t>
  </si>
  <si>
    <t>Реконструкция линейного объекта 2КЛ-10 кВ РП-22 – ТП-562 по пр-ту Строителей, г.Пенза (1 этап)</t>
  </si>
  <si>
    <t>Q_HC.2026.06</t>
  </si>
  <si>
    <t>1.4.3</t>
  </si>
  <si>
    <t>Реконструкция линейного объекта КЛ-10 кВ ТП-253 – ТП-236 по ул. Минской, г.Пенза</t>
  </si>
  <si>
    <t>Q_HC.2026.07</t>
  </si>
  <si>
    <t>1.4.4</t>
  </si>
  <si>
    <t>Реконструкция линейного объекта КЛ-10кВ ТП-310-ТП-384 по ул.Мотоциклетной, г.Пенза</t>
  </si>
  <si>
    <t>Q_HC.2026.08</t>
  </si>
  <si>
    <t>1.4.5</t>
  </si>
  <si>
    <t>Реконструкция линейного объекта КЛ-10кВ ТП-310-ТП-392 по ул.Тимирязева, г.Пенза</t>
  </si>
  <si>
    <t>Q_HC.2026.09</t>
  </si>
  <si>
    <t>1.4.6</t>
  </si>
  <si>
    <t>Реконструкция линейного объекта КЛ-10кВ ПС 35/10кВ "НИИЭКИПМАШ" -до опоры ВЛ-10кВ ф.12 в направлении РП-"Терновка" в районе ул.Рябова, г.Пенза</t>
  </si>
  <si>
    <t>Q_HC.2026.10</t>
  </si>
  <si>
    <t>1.4.7</t>
  </si>
  <si>
    <t>Строительство электрических сетей КЛ-10 ф.54 от ПС 110/10 "Терновка"-РТП №681</t>
  </si>
  <si>
    <t>Р_НС.2025.03</t>
  </si>
  <si>
    <t>1.4.8</t>
  </si>
  <si>
    <t>Реконструкция участка КЛ-10 кВ ПС 110/10 кВ "Новозападная" (ф.62) -РП-61 по ул.Лермонтова, г.Пенза</t>
  </si>
  <si>
    <t>Q_HC.2026.12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</si>
  <si>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</si>
  <si>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</si>
  <si>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</si>
  <si>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</si>
  <si>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</si>
  <si>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автотранспорта взамен существующего</t>
  </si>
  <si>
    <t>1.6.1.1</t>
  </si>
  <si>
    <t xml:space="preserve">Приобретение легкового  автомобиля </t>
  </si>
  <si>
    <t>Q_AT.2026.03</t>
  </si>
  <si>
    <t>1.6.1.2</t>
  </si>
  <si>
    <t>Приобретение автогидроподъемника</t>
  </si>
  <si>
    <t>Q_AT.2026.04</t>
  </si>
  <si>
    <t>1.6.1.3</t>
  </si>
  <si>
    <t>Приобретение электролаборатории</t>
  </si>
  <si>
    <t>Q_AT.2026.05</t>
  </si>
  <si>
    <t>1.6.1.4</t>
  </si>
  <si>
    <t>Приобретение эвакуатора</t>
  </si>
  <si>
    <t>Q_AT.2026.06</t>
  </si>
  <si>
    <t>1.6.1.5</t>
  </si>
  <si>
    <t>Приобретение мини-погрузчика</t>
  </si>
  <si>
    <t>Q_AT.2026.07</t>
  </si>
  <si>
    <t>1.6.1.6</t>
  </si>
  <si>
    <t>Приобретение прицепа</t>
  </si>
  <si>
    <t>Q_AT.2026.08</t>
  </si>
  <si>
    <t>1.6.2</t>
  </si>
  <si>
    <t>Приобретение прочих основных средств</t>
  </si>
  <si>
    <t>1.6.2.1</t>
  </si>
  <si>
    <t>Q_ПС.2026.02</t>
  </si>
  <si>
    <t>1.6.2.2</t>
  </si>
  <si>
    <t>Приобретение оргтехники</t>
  </si>
  <si>
    <t>Q_ПС.2026.01</t>
  </si>
  <si>
    <t>1.6.3</t>
  </si>
  <si>
    <t>Консолидация электросетевых активов</t>
  </si>
  <si>
    <t>Покупка обьектов электросетевого хозяйства</t>
  </si>
  <si>
    <t>Q_ПО.2026.01</t>
  </si>
  <si>
    <t>1.6.4.</t>
  </si>
  <si>
    <t>ПИР для строительства будущих лет</t>
  </si>
  <si>
    <t>1.6.4.1</t>
  </si>
  <si>
    <t>ПИР на АСУ ТП</t>
  </si>
  <si>
    <t>Q_ПИР.2026.01</t>
  </si>
  <si>
    <t>1.6.4.2</t>
  </si>
  <si>
    <t>ПИР на модернизацию РП-48 РК-10кВ в части установки комплекса дуговой защиты</t>
  </si>
  <si>
    <t>Q_ПИР.2026.02</t>
  </si>
  <si>
    <t>1.6.4.3</t>
  </si>
  <si>
    <t>ПИР модернизацию РП-36 РК-10кВ в части установки комплекса дуговой защиты</t>
  </si>
  <si>
    <t>Q_ПИР.2026.03</t>
  </si>
  <si>
    <t>1.6.4.4</t>
  </si>
  <si>
    <t>ПИР на строительство электрических сетей КЛ-10кВ от РТП в районе ТП-367 - ТП-80</t>
  </si>
  <si>
    <t>Q_ПИР.2026.04</t>
  </si>
  <si>
    <t>1.6.4.5</t>
  </si>
  <si>
    <t>ПИР Реконструкция и развитие информационных систем и линий связи АСУ ТП</t>
  </si>
  <si>
    <t>Q_ПИР.2026.06</t>
  </si>
  <si>
    <t>1.6.4.6</t>
  </si>
  <si>
    <t>ПИР.  Реконструкция линейного объекта 2КЛ-10кВ РП-22-ТП-562 по проспекту Строителей, г.Пенза (2 этап)</t>
  </si>
  <si>
    <t>Q_ПИР.2026.07</t>
  </si>
  <si>
    <t>1.6.4.7</t>
  </si>
  <si>
    <t>ПИР.Реконструкция линейного объекта КЛ-6кВ ТП-2130-ТП-73 по ул.Аустрина, г.Пенза</t>
  </si>
  <si>
    <t>Q_ПИР.2026.08</t>
  </si>
  <si>
    <t>1.6.4.8</t>
  </si>
  <si>
    <t>ПИР. Реконструкция линейного объекта 2КЛ-6 кВ ПС Маяк – ТП-329 по ул. 1-й Порядок, г.Пенза</t>
  </si>
  <si>
    <t>Q_ПИР.2026.09</t>
  </si>
  <si>
    <t>1.6.4.9</t>
  </si>
  <si>
    <t>ПИР. Реконструкция участка КЛ-10кВ ПС 110/10кВ "новозападная" (ф.3) -РП-61 по ул.Окружной (дублер), г.Пенза</t>
  </si>
  <si>
    <t>Q_ПИР.2026.10</t>
  </si>
  <si>
    <t>1.6.4.10</t>
  </si>
  <si>
    <t>ПИР.  Реконструкция КЛ-6кВ ТП-6-ТП-3 в районе проспекта Победы, г.Пенза</t>
  </si>
  <si>
    <t>Q_ПИР.2026.11</t>
  </si>
  <si>
    <t>1.6.4.11</t>
  </si>
  <si>
    <t>ПИР. Реконструкция эдектроснабжения СНТ "Дубрава" мкр.Ахуны, г. Пенза (1,2 этап)</t>
  </si>
  <si>
    <t>Q_ПИР.2026.12</t>
  </si>
  <si>
    <t>1.6.5.</t>
  </si>
  <si>
    <t>Строительство зданий и сооружений.</t>
  </si>
</sst>
</file>

<file path=xl/styles.xml><?xml version="1.0" encoding="utf-8"?>
<styleSheet xmlns="http://schemas.openxmlformats.org/spreadsheetml/2006/main">
  <numFmts count="10">
    <numFmt numFmtId="43" formatCode="_-* #,##0.00\ _₽_-;\-* #,##0.00\ _₽_-;_-* &quot;-&quot;??\ _₽_-;_-@_-"/>
    <numFmt numFmtId="164" formatCode="#,##0.0000"/>
    <numFmt numFmtId="165" formatCode="#,##0.00000"/>
    <numFmt numFmtId="166" formatCode="0.00000"/>
    <numFmt numFmtId="167" formatCode="_-* #,##0.00\ _р_._-;\-* #,##0.00\ _р_._-;_-* &quot;-&quot;??\ _р_._-;_-@_-"/>
    <numFmt numFmtId="168" formatCode="0.0000000"/>
    <numFmt numFmtId="169" formatCode="0_)"/>
    <numFmt numFmtId="170" formatCode="_-* #,##0.00_р_._-;\-* #,##0.00_р_._-;_-* &quot;-&quot;??_р_._-;_-@_-"/>
    <numFmt numFmtId="171" formatCode="_-* #,##0.00_-;\-* #,##0.00_-;_-* &quot;-&quot;??_-;_-@_-"/>
    <numFmt numFmtId="172" formatCode="#,##0_ ;\-#,##0\ "/>
  </numFmts>
  <fonts count="43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8"/>
      <name val="Arial"/>
      <family val="2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06">
    <xf numFmtId="0" fontId="0" fillId="0" borderId="0"/>
    <xf numFmtId="167" fontId="5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11" fillId="0" borderId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0" borderId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8" fillId="13" borderId="8" applyNumberFormat="0" applyAlignment="0" applyProtection="0"/>
    <xf numFmtId="0" fontId="18" fillId="13" borderId="8" applyNumberFormat="0" applyAlignment="0" applyProtection="0"/>
    <xf numFmtId="0" fontId="19" fillId="26" borderId="9" applyNumberFormat="0" applyAlignment="0" applyProtection="0"/>
    <xf numFmtId="0" fontId="19" fillId="26" borderId="9" applyNumberFormat="0" applyAlignment="0" applyProtection="0"/>
    <xf numFmtId="0" fontId="20" fillId="26" borderId="8" applyNumberFormat="0" applyAlignment="0" applyProtection="0"/>
    <xf numFmtId="0" fontId="20" fillId="26" borderId="8" applyNumberForma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7" fillId="27" borderId="14" applyNumberFormat="0" applyAlignment="0" applyProtection="0"/>
    <xf numFmtId="0" fontId="27" fillId="27" borderId="14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" fillId="0" borderId="0"/>
    <xf numFmtId="49" fontId="30" fillId="0" borderId="0" applyBorder="0">
      <alignment vertical="top"/>
    </xf>
    <xf numFmtId="0" fontId="2" fillId="0" borderId="0"/>
    <xf numFmtId="0" fontId="5" fillId="0" borderId="0"/>
    <xf numFmtId="49" fontId="30" fillId="0" borderId="0" applyBorder="0">
      <alignment vertical="top"/>
    </xf>
    <xf numFmtId="0" fontId="5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5" fillId="0" borderId="0"/>
    <xf numFmtId="169" fontId="32" fillId="0" borderId="0"/>
    <xf numFmtId="0" fontId="5" fillId="0" borderId="0"/>
    <xf numFmtId="0" fontId="31" fillId="0" borderId="0"/>
    <xf numFmtId="0" fontId="5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5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5" fillId="29" borderId="15" applyNumberFormat="0" applyFont="0" applyAlignment="0" applyProtection="0"/>
    <xf numFmtId="0" fontId="15" fillId="29" borderId="15" applyNumberFormat="0" applyFont="0" applyAlignment="0" applyProtection="0"/>
    <xf numFmtId="0" fontId="15" fillId="29" borderId="15" applyNumberFormat="0" applyFont="0" applyAlignment="0" applyProtection="0"/>
    <xf numFmtId="0" fontId="15" fillId="29" borderId="15" applyNumberFormat="0" applyFont="0" applyAlignment="0" applyProtection="0"/>
    <xf numFmtId="0" fontId="15" fillId="29" borderId="15" applyNumberFormat="0" applyFont="0" applyAlignment="0" applyProtection="0"/>
    <xf numFmtId="0" fontId="15" fillId="29" borderId="15" applyNumberFormat="0" applyFont="0" applyAlignment="0" applyProtection="0"/>
    <xf numFmtId="0" fontId="15" fillId="29" borderId="15" applyNumberFormat="0" applyFont="0" applyAlignment="0" applyProtection="0"/>
    <xf numFmtId="0" fontId="15" fillId="29" borderId="15" applyNumberFormat="0" applyFon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0" borderId="0"/>
    <xf numFmtId="0" fontId="39" fillId="0" borderId="0"/>
    <xf numFmtId="0" fontId="17" fillId="0" borderId="0"/>
    <xf numFmtId="0" fontId="40" fillId="0" borderId="0"/>
    <xf numFmtId="0" fontId="40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2" fontId="3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10" borderId="0" applyNumberFormat="0" applyBorder="0" applyAlignment="0" applyProtection="0"/>
    <xf numFmtId="0" fontId="5" fillId="0" borderId="0"/>
    <xf numFmtId="0" fontId="5" fillId="0" borderId="0"/>
    <xf numFmtId="0" fontId="5" fillId="0" borderId="0"/>
  </cellStyleXfs>
  <cellXfs count="97">
    <xf numFmtId="0" fontId="0" fillId="0" borderId="0" xfId="0"/>
    <xf numFmtId="0" fontId="3" fillId="2" borderId="0" xfId="2" applyFont="1" applyFill="1"/>
    <xf numFmtId="0" fontId="3" fillId="0" borderId="0" xfId="2" applyFont="1" applyFill="1"/>
    <xf numFmtId="164" fontId="3" fillId="2" borderId="0" xfId="2" applyNumberFormat="1" applyFont="1" applyFill="1"/>
    <xf numFmtId="0" fontId="3" fillId="2" borderId="0" xfId="2" applyFont="1" applyFill="1" applyAlignment="1"/>
    <xf numFmtId="0" fontId="4" fillId="2" borderId="0" xfId="2" applyFont="1" applyFill="1" applyAlignment="1">
      <alignment horizontal="right" vertical="center"/>
    </xf>
    <xf numFmtId="0" fontId="3" fillId="3" borderId="0" xfId="2" applyFont="1" applyFill="1"/>
    <xf numFmtId="0" fontId="3" fillId="0" borderId="0" xfId="2" applyFont="1"/>
    <xf numFmtId="0" fontId="5" fillId="2" borderId="0" xfId="2" applyFont="1" applyFill="1" applyAlignment="1"/>
    <xf numFmtId="0" fontId="3" fillId="2" borderId="0" xfId="2" applyFont="1" applyFill="1" applyAlignment="1">
      <alignment horizontal="right"/>
    </xf>
    <xf numFmtId="0" fontId="5" fillId="2" borderId="0" xfId="2" applyFont="1" applyFill="1" applyAlignment="1">
      <alignment horizontal="right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3" borderId="0" xfId="0" applyFont="1" applyFill="1"/>
    <xf numFmtId="0" fontId="4" fillId="0" borderId="0" xfId="0" applyFont="1"/>
    <xf numFmtId="0" fontId="5" fillId="2" borderId="1" xfId="2" applyFont="1" applyFill="1" applyBorder="1" applyAlignment="1">
      <alignment horizontal="center" vertical="center" wrapText="1"/>
    </xf>
    <xf numFmtId="0" fontId="3" fillId="3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textRotation="90" wrapText="1"/>
    </xf>
    <xf numFmtId="0" fontId="5" fillId="2" borderId="1" xfId="2" applyFont="1" applyFill="1" applyBorder="1" applyAlignment="1">
      <alignment horizontal="center" vertical="center" textRotation="90" wrapText="1"/>
    </xf>
    <xf numFmtId="0" fontId="5" fillId="0" borderId="1" xfId="2" applyFont="1" applyFill="1" applyBorder="1" applyAlignment="1">
      <alignment horizontal="center" vertical="center" textRotation="90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textRotation="90" wrapText="1"/>
    </xf>
    <xf numFmtId="49" fontId="5" fillId="2" borderId="2" xfId="2" applyNumberFormat="1" applyFont="1" applyFill="1" applyBorder="1" applyAlignment="1">
      <alignment horizontal="center" vertical="center" wrapText="1"/>
    </xf>
    <xf numFmtId="49" fontId="5" fillId="2" borderId="4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center" vertical="center" wrapText="1"/>
    </xf>
    <xf numFmtId="49" fontId="5" fillId="2" borderId="4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/>
    </xf>
    <xf numFmtId="165" fontId="5" fillId="3" borderId="0" xfId="2" applyNumberFormat="1" applyFont="1" applyFill="1"/>
    <xf numFmtId="166" fontId="7" fillId="3" borderId="0" xfId="2" applyNumberFormat="1" applyFont="1" applyFill="1"/>
    <xf numFmtId="0" fontId="5" fillId="0" borderId="0" xfId="2" applyFont="1"/>
    <xf numFmtId="2" fontId="7" fillId="2" borderId="1" xfId="2" applyNumberFormat="1" applyFont="1" applyFill="1" applyBorder="1" applyAlignment="1">
      <alignment horizontal="center" vertical="center"/>
    </xf>
    <xf numFmtId="2" fontId="7" fillId="4" borderId="1" xfId="2" applyNumberFormat="1" applyFont="1" applyFill="1" applyBorder="1" applyAlignment="1">
      <alignment horizontal="center" vertical="center" wrapText="1"/>
    </xf>
    <xf numFmtId="2" fontId="7" fillId="4" borderId="1" xfId="1" applyNumberFormat="1" applyFont="1" applyFill="1" applyBorder="1" applyAlignment="1">
      <alignment horizontal="center" vertical="center"/>
    </xf>
    <xf numFmtId="2" fontId="7" fillId="4" borderId="1" xfId="3" applyNumberFormat="1" applyFont="1" applyFill="1" applyBorder="1" applyAlignment="1">
      <alignment horizontal="center" vertical="center" wrapText="1"/>
    </xf>
    <xf numFmtId="168" fontId="7" fillId="3" borderId="0" xfId="2" applyNumberFormat="1" applyFont="1" applyFill="1"/>
    <xf numFmtId="2" fontId="7" fillId="0" borderId="0" xfId="2" applyNumberFormat="1" applyFont="1"/>
    <xf numFmtId="2" fontId="8" fillId="3" borderId="0" xfId="2" applyNumberFormat="1" applyFont="1" applyFill="1"/>
    <xf numFmtId="2" fontId="9" fillId="3" borderId="0" xfId="2" applyNumberFormat="1" applyFont="1" applyFill="1"/>
    <xf numFmtId="2" fontId="8" fillId="0" borderId="0" xfId="2" applyNumberFormat="1" applyFont="1"/>
    <xf numFmtId="2" fontId="7" fillId="3" borderId="0" xfId="2" applyNumberFormat="1" applyFont="1" applyFill="1"/>
    <xf numFmtId="2" fontId="7" fillId="4" borderId="1" xfId="2" applyNumberFormat="1" applyFont="1" applyFill="1" applyBorder="1" applyAlignment="1">
      <alignment horizontal="center" wrapText="1"/>
    </xf>
    <xf numFmtId="2" fontId="5" fillId="2" borderId="1" xfId="2" applyNumberFormat="1" applyFont="1" applyFill="1" applyBorder="1" applyAlignment="1">
      <alignment horizontal="center" vertical="center"/>
    </xf>
    <xf numFmtId="2" fontId="5" fillId="4" borderId="1" xfId="2" applyNumberFormat="1" applyFont="1" applyFill="1" applyBorder="1" applyAlignment="1">
      <alignment horizontal="center" wrapText="1"/>
    </xf>
    <xf numFmtId="2" fontId="5" fillId="4" borderId="1" xfId="1" applyNumberFormat="1" applyFont="1" applyFill="1" applyBorder="1" applyAlignment="1">
      <alignment horizontal="center" vertical="center"/>
    </xf>
    <xf numFmtId="2" fontId="5" fillId="4" borderId="1" xfId="3" applyNumberFormat="1" applyFont="1" applyFill="1" applyBorder="1" applyAlignment="1">
      <alignment horizontal="center" vertical="center" wrapText="1"/>
    </xf>
    <xf numFmtId="2" fontId="3" fillId="3" borderId="0" xfId="2" applyNumberFormat="1" applyFont="1" applyFill="1"/>
    <xf numFmtId="2" fontId="3" fillId="0" borderId="0" xfId="2" applyNumberFormat="1" applyFont="1"/>
    <xf numFmtId="2" fontId="7" fillId="4" borderId="1" xfId="2" applyNumberFormat="1" applyFont="1" applyFill="1" applyBorder="1" applyAlignment="1">
      <alignment horizontal="center" vertical="center"/>
    </xf>
    <xf numFmtId="2" fontId="7" fillId="4" borderId="1" xfId="0" applyNumberFormat="1" applyFont="1" applyFill="1" applyBorder="1" applyAlignment="1">
      <alignment horizontal="center" vertical="center" wrapText="1"/>
    </xf>
    <xf numFmtId="2" fontId="7" fillId="4" borderId="1" xfId="2" applyNumberFormat="1" applyFont="1" applyFill="1" applyBorder="1" applyAlignment="1">
      <alignment horizontal="left" vertical="center" wrapText="1"/>
    </xf>
    <xf numFmtId="2" fontId="5" fillId="4" borderId="1" xfId="2" applyNumberFormat="1" applyFont="1" applyFill="1" applyBorder="1" applyAlignment="1">
      <alignment horizontal="left" vertical="center" wrapText="1"/>
    </xf>
    <xf numFmtId="2" fontId="5" fillId="4" borderId="5" xfId="0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2" fontId="7" fillId="4" borderId="1" xfId="0" applyNumberFormat="1" applyFont="1" applyFill="1" applyBorder="1" applyAlignment="1">
      <alignment vertical="center" wrapText="1"/>
    </xf>
    <xf numFmtId="2" fontId="5" fillId="4" borderId="1" xfId="4" applyNumberFormat="1" applyFont="1" applyFill="1" applyBorder="1" applyAlignment="1">
      <alignment horizontal="center" vertical="center" wrapText="1"/>
    </xf>
    <xf numFmtId="2" fontId="3" fillId="5" borderId="0" xfId="2" applyNumberFormat="1" applyFont="1" applyFill="1"/>
    <xf numFmtId="2" fontId="10" fillId="4" borderId="1" xfId="0" applyNumberFormat="1" applyFont="1" applyFill="1" applyBorder="1" applyAlignment="1">
      <alignment horizontal="center" vertical="center" wrapText="1"/>
    </xf>
    <xf numFmtId="2" fontId="3" fillId="4" borderId="0" xfId="2" applyNumberFormat="1" applyFont="1" applyFill="1"/>
    <xf numFmtId="2" fontId="5" fillId="4" borderId="6" xfId="2" applyNumberFormat="1" applyFont="1" applyFill="1" applyBorder="1" applyAlignment="1">
      <alignment horizontal="center" vertical="center"/>
    </xf>
    <xf numFmtId="2" fontId="3" fillId="2" borderId="0" xfId="2" applyNumberFormat="1" applyFont="1" applyFill="1"/>
    <xf numFmtId="2" fontId="5" fillId="4" borderId="1" xfId="2" applyNumberFormat="1" applyFont="1" applyFill="1" applyBorder="1" applyAlignment="1">
      <alignment horizontal="center" vertical="center"/>
    </xf>
    <xf numFmtId="2" fontId="5" fillId="4" borderId="6" xfId="0" applyNumberFormat="1" applyFont="1" applyFill="1" applyBorder="1" applyAlignment="1">
      <alignment horizontal="center" vertical="center" wrapText="1"/>
    </xf>
    <xf numFmtId="2" fontId="3" fillId="6" borderId="0" xfId="2" applyNumberFormat="1" applyFont="1" applyFill="1"/>
    <xf numFmtId="2" fontId="7" fillId="4" borderId="7" xfId="5" applyNumberFormat="1" applyFont="1" applyFill="1" applyBorder="1" applyAlignment="1">
      <alignment horizontal="left" vertical="center" wrapText="1"/>
    </xf>
    <xf numFmtId="2" fontId="5" fillId="4" borderId="1" xfId="2" applyNumberFormat="1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left" wrapText="1"/>
    </xf>
    <xf numFmtId="2" fontId="5" fillId="4" borderId="1" xfId="2" applyNumberFormat="1" applyFont="1" applyFill="1" applyBorder="1" applyAlignment="1">
      <alignment horizontal="center"/>
    </xf>
    <xf numFmtId="2" fontId="12" fillId="3" borderId="0" xfId="2" applyNumberFormat="1" applyFont="1" applyFill="1"/>
    <xf numFmtId="2" fontId="5" fillId="4" borderId="1" xfId="0" applyNumberFormat="1" applyFont="1" applyFill="1" applyBorder="1" applyAlignment="1">
      <alignment horizontal="left" vertical="top" wrapText="1"/>
    </xf>
    <xf numFmtId="2" fontId="13" fillId="4" borderId="1" xfId="2" applyNumberFormat="1" applyFont="1" applyFill="1" applyBorder="1" applyAlignment="1">
      <alignment horizontal="center" vertical="center" wrapText="1"/>
    </xf>
    <xf numFmtId="2" fontId="4" fillId="3" borderId="0" xfId="2" applyNumberFormat="1" applyFont="1" applyFill="1"/>
    <xf numFmtId="2" fontId="14" fillId="4" borderId="1" xfId="0" applyNumberFormat="1" applyFont="1" applyFill="1" applyBorder="1" applyAlignment="1">
      <alignment horizontal="left" vertical="top" wrapText="1"/>
    </xf>
    <xf numFmtId="2" fontId="13" fillId="4" borderId="1" xfId="0" applyNumberFormat="1" applyFont="1" applyFill="1" applyBorder="1" applyAlignment="1">
      <alignment horizontal="center" vertical="center" wrapText="1"/>
    </xf>
    <xf numFmtId="2" fontId="7" fillId="4" borderId="1" xfId="2" applyNumberFormat="1" applyFont="1" applyFill="1" applyBorder="1" applyAlignment="1">
      <alignment horizontal="left" wrapText="1"/>
    </xf>
    <xf numFmtId="2" fontId="8" fillId="3" borderId="0" xfId="2" applyNumberFormat="1" applyFont="1" applyFill="1" applyAlignment="1">
      <alignment horizontal="left"/>
    </xf>
    <xf numFmtId="2" fontId="8" fillId="0" borderId="0" xfId="2" applyNumberFormat="1" applyFont="1" applyAlignment="1">
      <alignment horizontal="left"/>
    </xf>
    <xf numFmtId="2" fontId="5" fillId="4" borderId="1" xfId="0" applyNumberFormat="1" applyFont="1" applyFill="1" applyBorder="1" applyAlignment="1">
      <alignment horizontal="center" vertical="top" wrapText="1"/>
    </xf>
    <xf numFmtId="2" fontId="5" fillId="4" borderId="7" xfId="5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wrapText="1"/>
    </xf>
    <xf numFmtId="0" fontId="0" fillId="4" borderId="1" xfId="0" applyFill="1" applyBorder="1"/>
    <xf numFmtId="2" fontId="0" fillId="4" borderId="1" xfId="0" applyNumberFormat="1" applyFill="1" applyBorder="1" applyAlignment="1">
      <alignment horizontal="center" vertical="center"/>
    </xf>
    <xf numFmtId="2" fontId="8" fillId="4" borderId="0" xfId="2" applyNumberFormat="1" applyFont="1" applyFill="1"/>
    <xf numFmtId="2" fontId="7" fillId="4" borderId="1" xfId="5" applyNumberFormat="1" applyFont="1" applyFill="1" applyBorder="1" applyAlignment="1">
      <alignment horizontal="left" vertical="center" wrapText="1"/>
    </xf>
    <xf numFmtId="2" fontId="3" fillId="7" borderId="0" xfId="2" applyNumberFormat="1" applyFont="1" applyFill="1"/>
  </cellXfs>
  <cellStyles count="4306">
    <cellStyle name="20% — акцент1" xfId="6"/>
    <cellStyle name="20% - Акцент1 10" xfId="7"/>
    <cellStyle name="20% — акцент1 10" xfId="8"/>
    <cellStyle name="20% - Акцент1 11" xfId="9"/>
    <cellStyle name="20% — акцент1 11" xfId="10"/>
    <cellStyle name="20% - Акцент1 12" xfId="11"/>
    <cellStyle name="20% — акцент1 12" xfId="12"/>
    <cellStyle name="20% - Акцент1 13" xfId="13"/>
    <cellStyle name="20% — акцент1 13" xfId="14"/>
    <cellStyle name="20% - Акцент1 14" xfId="15"/>
    <cellStyle name="20% — акцент1 14" xfId="16"/>
    <cellStyle name="20% - Акцент1 15" xfId="17"/>
    <cellStyle name="20% — акцент1 15" xfId="18"/>
    <cellStyle name="20% - Акцент1 16" xfId="19"/>
    <cellStyle name="20% — акцент1 16" xfId="20"/>
    <cellStyle name="20% - Акцент1 17" xfId="21"/>
    <cellStyle name="20% — акцент1 17" xfId="22"/>
    <cellStyle name="20% - Акцент1 18" xfId="23"/>
    <cellStyle name="20% — акцент1 18" xfId="24"/>
    <cellStyle name="20% - Акцент1 19" xfId="25"/>
    <cellStyle name="20% — акцент1 19" xfId="26"/>
    <cellStyle name="20% - Акцент1 2" xfId="27"/>
    <cellStyle name="20% — акцент1 2" xfId="28"/>
    <cellStyle name="20% - Акцент1 2 10" xfId="29"/>
    <cellStyle name="20% — акцент1 2 10" xfId="30"/>
    <cellStyle name="20% - Акцент1 2 11" xfId="31"/>
    <cellStyle name="20% — акцент1 2 11" xfId="32"/>
    <cellStyle name="20% - Акцент1 2 12" xfId="33"/>
    <cellStyle name="20% — акцент1 2 12" xfId="34"/>
    <cellStyle name="20% - Акцент1 2 13" xfId="35"/>
    <cellStyle name="20% — акцент1 2 13" xfId="36"/>
    <cellStyle name="20% - Акцент1 2 14" xfId="37"/>
    <cellStyle name="20% — акцент1 2 14" xfId="38"/>
    <cellStyle name="20% - Акцент1 2 15" xfId="39"/>
    <cellStyle name="20% — акцент1 2 15" xfId="40"/>
    <cellStyle name="20% - Акцент1 2 16" xfId="41"/>
    <cellStyle name="20% — акцент1 2 16" xfId="42"/>
    <cellStyle name="20% - Акцент1 2 17" xfId="43"/>
    <cellStyle name="20% — акцент1 2 17" xfId="44"/>
    <cellStyle name="20% - Акцент1 2 18" xfId="45"/>
    <cellStyle name="20% - Акцент1 2 19" xfId="46"/>
    <cellStyle name="20% - Акцент1 2 2" xfId="47"/>
    <cellStyle name="20% — акцент1 2 2" xfId="48"/>
    <cellStyle name="20% - Акцент1 2 2 10" xfId="49"/>
    <cellStyle name="20% - Акцент1 2 2 11" xfId="50"/>
    <cellStyle name="20% - Акцент1 2 2 12" xfId="51"/>
    <cellStyle name="20% - Акцент1 2 2 13" xfId="52"/>
    <cellStyle name="20% - Акцент1 2 2 14" xfId="53"/>
    <cellStyle name="20% - Акцент1 2 2 15" xfId="54"/>
    <cellStyle name="20% - Акцент1 2 2 16" xfId="55"/>
    <cellStyle name="20% - Акцент1 2 2 17" xfId="56"/>
    <cellStyle name="20% - Акцент1 2 2 2" xfId="57"/>
    <cellStyle name="20% - Акцент1 2 2 3" xfId="58"/>
    <cellStyle name="20% - Акцент1 2 2 4" xfId="59"/>
    <cellStyle name="20% - Акцент1 2 2 5" xfId="60"/>
    <cellStyle name="20% - Акцент1 2 2 6" xfId="61"/>
    <cellStyle name="20% - Акцент1 2 2 7" xfId="62"/>
    <cellStyle name="20% - Акцент1 2 2 8" xfId="63"/>
    <cellStyle name="20% - Акцент1 2 2 9" xfId="64"/>
    <cellStyle name="20% - Акцент1 2 20" xfId="65"/>
    <cellStyle name="20% - Акцент1 2 21" xfId="66"/>
    <cellStyle name="20% - Акцент1 2 22" xfId="67"/>
    <cellStyle name="20% - Акцент1 2 23" xfId="68"/>
    <cellStyle name="20% - Акцент1 2 24" xfId="69"/>
    <cellStyle name="20% - Акцент1 2 25" xfId="70"/>
    <cellStyle name="20% - Акцент1 2 26" xfId="71"/>
    <cellStyle name="20% - Акцент1 2 27" xfId="72"/>
    <cellStyle name="20% - Акцент1 2 28" xfId="73"/>
    <cellStyle name="20% - Акцент1 2 29" xfId="74"/>
    <cellStyle name="20% - Акцент1 2 3" xfId="75"/>
    <cellStyle name="20% — акцент1 2 3" xfId="76"/>
    <cellStyle name="20% - Акцент1 2 3 10" xfId="77"/>
    <cellStyle name="20% - Акцент1 2 3 11" xfId="78"/>
    <cellStyle name="20% - Акцент1 2 3 12" xfId="79"/>
    <cellStyle name="20% - Акцент1 2 3 13" xfId="80"/>
    <cellStyle name="20% - Акцент1 2 3 14" xfId="81"/>
    <cellStyle name="20% - Акцент1 2 3 15" xfId="82"/>
    <cellStyle name="20% - Акцент1 2 3 16" xfId="83"/>
    <cellStyle name="20% - Акцент1 2 3 2" xfId="84"/>
    <cellStyle name="20% - Акцент1 2 3 3" xfId="85"/>
    <cellStyle name="20% - Акцент1 2 3 4" xfId="86"/>
    <cellStyle name="20% - Акцент1 2 3 5" xfId="87"/>
    <cellStyle name="20% - Акцент1 2 3 6" xfId="88"/>
    <cellStyle name="20% - Акцент1 2 3 7" xfId="89"/>
    <cellStyle name="20% - Акцент1 2 3 8" xfId="90"/>
    <cellStyle name="20% - Акцент1 2 3 9" xfId="91"/>
    <cellStyle name="20% - Акцент1 2 30" xfId="92"/>
    <cellStyle name="20% - Акцент1 2 31" xfId="93"/>
    <cellStyle name="20% - Акцент1 2 32" xfId="94"/>
    <cellStyle name="20% - Акцент1 2 33" xfId="95"/>
    <cellStyle name="20% - Акцент1 2 34" xfId="96"/>
    <cellStyle name="20% - Акцент1 2 35" xfId="97"/>
    <cellStyle name="20% - Акцент1 2 36" xfId="98"/>
    <cellStyle name="20% - Акцент1 2 37" xfId="99"/>
    <cellStyle name="20% - Акцент1 2 38" xfId="100"/>
    <cellStyle name="20% - Акцент1 2 39" xfId="101"/>
    <cellStyle name="20% - Акцент1 2 4" xfId="102"/>
    <cellStyle name="20% — акцент1 2 4" xfId="103"/>
    <cellStyle name="20% - Акцент1 2 4 10" xfId="104"/>
    <cellStyle name="20% - Акцент1 2 4 11" xfId="105"/>
    <cellStyle name="20% - Акцент1 2 4 12" xfId="106"/>
    <cellStyle name="20% - Акцент1 2 4 13" xfId="107"/>
    <cellStyle name="20% - Акцент1 2 4 14" xfId="108"/>
    <cellStyle name="20% - Акцент1 2 4 15" xfId="109"/>
    <cellStyle name="20% - Акцент1 2 4 2" xfId="110"/>
    <cellStyle name="20% - Акцент1 2 4 3" xfId="111"/>
    <cellStyle name="20% - Акцент1 2 4 4" xfId="112"/>
    <cellStyle name="20% - Акцент1 2 4 5" xfId="113"/>
    <cellStyle name="20% - Акцент1 2 4 6" xfId="114"/>
    <cellStyle name="20% - Акцент1 2 4 7" xfId="115"/>
    <cellStyle name="20% - Акцент1 2 4 8" xfId="116"/>
    <cellStyle name="20% - Акцент1 2 4 9" xfId="117"/>
    <cellStyle name="20% - Акцент1 2 40" xfId="118"/>
    <cellStyle name="20% - Акцент1 2 41" xfId="119"/>
    <cellStyle name="20% - Акцент1 2 42" xfId="120"/>
    <cellStyle name="20% - Акцент1 2 43" xfId="121"/>
    <cellStyle name="20% - Акцент1 2 5" xfId="122"/>
    <cellStyle name="20% — акцент1 2 5" xfId="123"/>
    <cellStyle name="20% - Акцент1 2 6" xfId="124"/>
    <cellStyle name="20% — акцент1 2 6" xfId="125"/>
    <cellStyle name="20% - Акцент1 2 7" xfId="126"/>
    <cellStyle name="20% — акцент1 2 7" xfId="127"/>
    <cellStyle name="20% - Акцент1 2 8" xfId="128"/>
    <cellStyle name="20% — акцент1 2 8" xfId="129"/>
    <cellStyle name="20% - Акцент1 2 9" xfId="130"/>
    <cellStyle name="20% — акцент1 2 9" xfId="131"/>
    <cellStyle name="20% - Акцент1 20" xfId="132"/>
    <cellStyle name="20% — акцент1 20" xfId="133"/>
    <cellStyle name="20% - Акцент1 21" xfId="134"/>
    <cellStyle name="20% — акцент1 21" xfId="135"/>
    <cellStyle name="20% - Акцент1 22" xfId="136"/>
    <cellStyle name="20% — акцент1 22" xfId="137"/>
    <cellStyle name="20% - Акцент1 23" xfId="138"/>
    <cellStyle name="20% — акцент1 23" xfId="139"/>
    <cellStyle name="20% - Акцент1 24" xfId="140"/>
    <cellStyle name="20% — акцент1 24" xfId="141"/>
    <cellStyle name="20% - Акцент1 25" xfId="142"/>
    <cellStyle name="20% — акцент1 25" xfId="143"/>
    <cellStyle name="20% - Акцент1 26" xfId="144"/>
    <cellStyle name="20% — акцент1 26" xfId="145"/>
    <cellStyle name="20% - Акцент1 27" xfId="146"/>
    <cellStyle name="20% — акцент1 27" xfId="147"/>
    <cellStyle name="20% - Акцент1 28" xfId="148"/>
    <cellStyle name="20% — акцент1 28" xfId="149"/>
    <cellStyle name="20% - Акцент1 29" xfId="150"/>
    <cellStyle name="20% — акцент1 29" xfId="151"/>
    <cellStyle name="20% - Акцент1 3" xfId="152"/>
    <cellStyle name="20% — акцент1 3" xfId="153"/>
    <cellStyle name="20% — акцент1 3 2" xfId="154"/>
    <cellStyle name="20% - Акцент1 30" xfId="155"/>
    <cellStyle name="20% - Акцент1 31" xfId="156"/>
    <cellStyle name="20% - Акцент1 32" xfId="157"/>
    <cellStyle name="20% - Акцент1 33" xfId="158"/>
    <cellStyle name="20% - Акцент1 34" xfId="159"/>
    <cellStyle name="20% - Акцент1 35" xfId="160"/>
    <cellStyle name="20% - Акцент1 36" xfId="161"/>
    <cellStyle name="20% - Акцент1 37" xfId="162"/>
    <cellStyle name="20% - Акцент1 38" xfId="163"/>
    <cellStyle name="20% - Акцент1 39" xfId="164"/>
    <cellStyle name="20% - Акцент1 4" xfId="165"/>
    <cellStyle name="20% — акцент1 4" xfId="166"/>
    <cellStyle name="20% — акцент1 4 2" xfId="167"/>
    <cellStyle name="20% - Акцент1 40" xfId="168"/>
    <cellStyle name="20% - Акцент1 41" xfId="169"/>
    <cellStyle name="20% - Акцент1 42" xfId="170"/>
    <cellStyle name="20% - Акцент1 43" xfId="171"/>
    <cellStyle name="20% - Акцент1 44" xfId="172"/>
    <cellStyle name="20% - Акцент1 45" xfId="173"/>
    <cellStyle name="20% - Акцент1 46" xfId="174"/>
    <cellStyle name="20% - Акцент1 47" xfId="175"/>
    <cellStyle name="20% - Акцент1 48" xfId="176"/>
    <cellStyle name="20% - Акцент1 49" xfId="177"/>
    <cellStyle name="20% - Акцент1 5" xfId="178"/>
    <cellStyle name="20% — акцент1 5" xfId="179"/>
    <cellStyle name="20% - Акцент1 50" xfId="180"/>
    <cellStyle name="20% - Акцент1 51" xfId="181"/>
    <cellStyle name="20% - Акцент1 52" xfId="182"/>
    <cellStyle name="20% - Акцент1 53" xfId="183"/>
    <cellStyle name="20% - Акцент1 6" xfId="184"/>
    <cellStyle name="20% — акцент1 6" xfId="185"/>
    <cellStyle name="20% - Акцент1 7" xfId="186"/>
    <cellStyle name="20% — акцент1 7" xfId="187"/>
    <cellStyle name="20% - Акцент1 8" xfId="188"/>
    <cellStyle name="20% — акцент1 8" xfId="189"/>
    <cellStyle name="20% - Акцент1 9" xfId="190"/>
    <cellStyle name="20% — акцент1 9" xfId="191"/>
    <cellStyle name="20% — акцент2" xfId="192"/>
    <cellStyle name="20% - Акцент2 10" xfId="193"/>
    <cellStyle name="20% — акцент2 10" xfId="194"/>
    <cellStyle name="20% - Акцент2 11" xfId="195"/>
    <cellStyle name="20% — акцент2 11" xfId="196"/>
    <cellStyle name="20% - Акцент2 12" xfId="197"/>
    <cellStyle name="20% — акцент2 12" xfId="198"/>
    <cellStyle name="20% - Акцент2 13" xfId="199"/>
    <cellStyle name="20% — акцент2 13" xfId="200"/>
    <cellStyle name="20% - Акцент2 14" xfId="201"/>
    <cellStyle name="20% — акцент2 14" xfId="202"/>
    <cellStyle name="20% - Акцент2 15" xfId="203"/>
    <cellStyle name="20% — акцент2 15" xfId="204"/>
    <cellStyle name="20% - Акцент2 16" xfId="205"/>
    <cellStyle name="20% — акцент2 16" xfId="206"/>
    <cellStyle name="20% - Акцент2 17" xfId="207"/>
    <cellStyle name="20% — акцент2 17" xfId="208"/>
    <cellStyle name="20% - Акцент2 18" xfId="209"/>
    <cellStyle name="20% — акцент2 18" xfId="210"/>
    <cellStyle name="20% - Акцент2 19" xfId="211"/>
    <cellStyle name="20% — акцент2 19" xfId="212"/>
    <cellStyle name="20% - Акцент2 2" xfId="213"/>
    <cellStyle name="20% — акцент2 2" xfId="214"/>
    <cellStyle name="20% - Акцент2 2 10" xfId="215"/>
    <cellStyle name="20% — акцент2 2 10" xfId="216"/>
    <cellStyle name="20% - Акцент2 2 11" xfId="217"/>
    <cellStyle name="20% — акцент2 2 11" xfId="218"/>
    <cellStyle name="20% - Акцент2 2 12" xfId="219"/>
    <cellStyle name="20% — акцент2 2 12" xfId="220"/>
    <cellStyle name="20% - Акцент2 2 13" xfId="221"/>
    <cellStyle name="20% — акцент2 2 13" xfId="222"/>
    <cellStyle name="20% - Акцент2 2 14" xfId="223"/>
    <cellStyle name="20% — акцент2 2 14" xfId="224"/>
    <cellStyle name="20% - Акцент2 2 15" xfId="225"/>
    <cellStyle name="20% — акцент2 2 15" xfId="226"/>
    <cellStyle name="20% - Акцент2 2 16" xfId="227"/>
    <cellStyle name="20% — акцент2 2 16" xfId="228"/>
    <cellStyle name="20% - Акцент2 2 17" xfId="229"/>
    <cellStyle name="20% — акцент2 2 17" xfId="230"/>
    <cellStyle name="20% - Акцент2 2 18" xfId="231"/>
    <cellStyle name="20% - Акцент2 2 19" xfId="232"/>
    <cellStyle name="20% - Акцент2 2 2" xfId="233"/>
    <cellStyle name="20% — акцент2 2 2" xfId="234"/>
    <cellStyle name="20% - Акцент2 2 2 10" xfId="235"/>
    <cellStyle name="20% - Акцент2 2 2 11" xfId="236"/>
    <cellStyle name="20% - Акцент2 2 2 12" xfId="237"/>
    <cellStyle name="20% - Акцент2 2 2 13" xfId="238"/>
    <cellStyle name="20% - Акцент2 2 2 14" xfId="239"/>
    <cellStyle name="20% - Акцент2 2 2 15" xfId="240"/>
    <cellStyle name="20% - Акцент2 2 2 16" xfId="241"/>
    <cellStyle name="20% - Акцент2 2 2 17" xfId="242"/>
    <cellStyle name="20% - Акцент2 2 2 2" xfId="243"/>
    <cellStyle name="20% - Акцент2 2 2 3" xfId="244"/>
    <cellStyle name="20% - Акцент2 2 2 4" xfId="245"/>
    <cellStyle name="20% - Акцент2 2 2 5" xfId="246"/>
    <cellStyle name="20% - Акцент2 2 2 6" xfId="247"/>
    <cellStyle name="20% - Акцент2 2 2 7" xfId="248"/>
    <cellStyle name="20% - Акцент2 2 2 8" xfId="249"/>
    <cellStyle name="20% - Акцент2 2 2 9" xfId="250"/>
    <cellStyle name="20% - Акцент2 2 20" xfId="251"/>
    <cellStyle name="20% - Акцент2 2 21" xfId="252"/>
    <cellStyle name="20% - Акцент2 2 22" xfId="253"/>
    <cellStyle name="20% - Акцент2 2 23" xfId="254"/>
    <cellStyle name="20% - Акцент2 2 24" xfId="255"/>
    <cellStyle name="20% - Акцент2 2 25" xfId="256"/>
    <cellStyle name="20% - Акцент2 2 26" xfId="257"/>
    <cellStyle name="20% - Акцент2 2 27" xfId="258"/>
    <cellStyle name="20% - Акцент2 2 28" xfId="259"/>
    <cellStyle name="20% - Акцент2 2 29" xfId="260"/>
    <cellStyle name="20% - Акцент2 2 3" xfId="261"/>
    <cellStyle name="20% — акцент2 2 3" xfId="262"/>
    <cellStyle name="20% - Акцент2 2 3 10" xfId="263"/>
    <cellStyle name="20% - Акцент2 2 3 11" xfId="264"/>
    <cellStyle name="20% - Акцент2 2 3 12" xfId="265"/>
    <cellStyle name="20% - Акцент2 2 3 13" xfId="266"/>
    <cellStyle name="20% - Акцент2 2 3 14" xfId="267"/>
    <cellStyle name="20% - Акцент2 2 3 15" xfId="268"/>
    <cellStyle name="20% - Акцент2 2 3 16" xfId="269"/>
    <cellStyle name="20% - Акцент2 2 3 2" xfId="270"/>
    <cellStyle name="20% - Акцент2 2 3 3" xfId="271"/>
    <cellStyle name="20% - Акцент2 2 3 4" xfId="272"/>
    <cellStyle name="20% - Акцент2 2 3 5" xfId="273"/>
    <cellStyle name="20% - Акцент2 2 3 6" xfId="274"/>
    <cellStyle name="20% - Акцент2 2 3 7" xfId="275"/>
    <cellStyle name="20% - Акцент2 2 3 8" xfId="276"/>
    <cellStyle name="20% - Акцент2 2 3 9" xfId="277"/>
    <cellStyle name="20% - Акцент2 2 30" xfId="278"/>
    <cellStyle name="20% - Акцент2 2 31" xfId="279"/>
    <cellStyle name="20% - Акцент2 2 32" xfId="280"/>
    <cellStyle name="20% - Акцент2 2 33" xfId="281"/>
    <cellStyle name="20% - Акцент2 2 34" xfId="282"/>
    <cellStyle name="20% - Акцент2 2 35" xfId="283"/>
    <cellStyle name="20% - Акцент2 2 36" xfId="284"/>
    <cellStyle name="20% - Акцент2 2 37" xfId="285"/>
    <cellStyle name="20% - Акцент2 2 38" xfId="286"/>
    <cellStyle name="20% - Акцент2 2 39" xfId="287"/>
    <cellStyle name="20% - Акцент2 2 4" xfId="288"/>
    <cellStyle name="20% — акцент2 2 4" xfId="289"/>
    <cellStyle name="20% - Акцент2 2 4 10" xfId="290"/>
    <cellStyle name="20% - Акцент2 2 4 11" xfId="291"/>
    <cellStyle name="20% - Акцент2 2 4 12" xfId="292"/>
    <cellStyle name="20% - Акцент2 2 4 13" xfId="293"/>
    <cellStyle name="20% - Акцент2 2 4 14" xfId="294"/>
    <cellStyle name="20% - Акцент2 2 4 15" xfId="295"/>
    <cellStyle name="20% - Акцент2 2 4 2" xfId="296"/>
    <cellStyle name="20% - Акцент2 2 4 3" xfId="297"/>
    <cellStyle name="20% - Акцент2 2 4 4" xfId="298"/>
    <cellStyle name="20% - Акцент2 2 4 5" xfId="299"/>
    <cellStyle name="20% - Акцент2 2 4 6" xfId="300"/>
    <cellStyle name="20% - Акцент2 2 4 7" xfId="301"/>
    <cellStyle name="20% - Акцент2 2 4 8" xfId="302"/>
    <cellStyle name="20% - Акцент2 2 4 9" xfId="303"/>
    <cellStyle name="20% - Акцент2 2 40" xfId="304"/>
    <cellStyle name="20% - Акцент2 2 41" xfId="305"/>
    <cellStyle name="20% - Акцент2 2 42" xfId="306"/>
    <cellStyle name="20% - Акцент2 2 43" xfId="307"/>
    <cellStyle name="20% - Акцент2 2 5" xfId="308"/>
    <cellStyle name="20% — акцент2 2 5" xfId="309"/>
    <cellStyle name="20% - Акцент2 2 6" xfId="310"/>
    <cellStyle name="20% — акцент2 2 6" xfId="311"/>
    <cellStyle name="20% - Акцент2 2 7" xfId="312"/>
    <cellStyle name="20% — акцент2 2 7" xfId="313"/>
    <cellStyle name="20% - Акцент2 2 8" xfId="314"/>
    <cellStyle name="20% — акцент2 2 8" xfId="315"/>
    <cellStyle name="20% - Акцент2 2 9" xfId="316"/>
    <cellStyle name="20% — акцент2 2 9" xfId="317"/>
    <cellStyle name="20% - Акцент2 20" xfId="318"/>
    <cellStyle name="20% — акцент2 20" xfId="319"/>
    <cellStyle name="20% - Акцент2 21" xfId="320"/>
    <cellStyle name="20% — акцент2 21" xfId="321"/>
    <cellStyle name="20% - Акцент2 22" xfId="322"/>
    <cellStyle name="20% — акцент2 22" xfId="323"/>
    <cellStyle name="20% - Акцент2 23" xfId="324"/>
    <cellStyle name="20% — акцент2 23" xfId="325"/>
    <cellStyle name="20% - Акцент2 24" xfId="326"/>
    <cellStyle name="20% — акцент2 24" xfId="327"/>
    <cellStyle name="20% - Акцент2 25" xfId="328"/>
    <cellStyle name="20% — акцент2 25" xfId="329"/>
    <cellStyle name="20% - Акцент2 26" xfId="330"/>
    <cellStyle name="20% — акцент2 26" xfId="331"/>
    <cellStyle name="20% - Акцент2 27" xfId="332"/>
    <cellStyle name="20% — акцент2 27" xfId="333"/>
    <cellStyle name="20% - Акцент2 28" xfId="334"/>
    <cellStyle name="20% — акцент2 28" xfId="335"/>
    <cellStyle name="20% - Акцент2 29" xfId="336"/>
    <cellStyle name="20% — акцент2 29" xfId="337"/>
    <cellStyle name="20% - Акцент2 3" xfId="338"/>
    <cellStyle name="20% — акцент2 3" xfId="339"/>
    <cellStyle name="20% — акцент2 3 2" xfId="340"/>
    <cellStyle name="20% - Акцент2 30" xfId="341"/>
    <cellStyle name="20% - Акцент2 31" xfId="342"/>
    <cellStyle name="20% - Акцент2 32" xfId="343"/>
    <cellStyle name="20% - Акцент2 33" xfId="344"/>
    <cellStyle name="20% - Акцент2 34" xfId="345"/>
    <cellStyle name="20% - Акцент2 35" xfId="346"/>
    <cellStyle name="20% - Акцент2 36" xfId="347"/>
    <cellStyle name="20% - Акцент2 37" xfId="348"/>
    <cellStyle name="20% - Акцент2 38" xfId="349"/>
    <cellStyle name="20% - Акцент2 39" xfId="350"/>
    <cellStyle name="20% - Акцент2 4" xfId="351"/>
    <cellStyle name="20% — акцент2 4" xfId="352"/>
    <cellStyle name="20% — акцент2 4 2" xfId="353"/>
    <cellStyle name="20% - Акцент2 40" xfId="354"/>
    <cellStyle name="20% - Акцент2 41" xfId="355"/>
    <cellStyle name="20% - Акцент2 42" xfId="356"/>
    <cellStyle name="20% - Акцент2 43" xfId="357"/>
    <cellStyle name="20% - Акцент2 44" xfId="358"/>
    <cellStyle name="20% - Акцент2 45" xfId="359"/>
    <cellStyle name="20% - Акцент2 46" xfId="360"/>
    <cellStyle name="20% - Акцент2 47" xfId="361"/>
    <cellStyle name="20% - Акцент2 48" xfId="362"/>
    <cellStyle name="20% - Акцент2 49" xfId="363"/>
    <cellStyle name="20% - Акцент2 5" xfId="364"/>
    <cellStyle name="20% — акцент2 5" xfId="365"/>
    <cellStyle name="20% - Акцент2 50" xfId="366"/>
    <cellStyle name="20% - Акцент2 51" xfId="367"/>
    <cellStyle name="20% - Акцент2 52" xfId="368"/>
    <cellStyle name="20% - Акцент2 53" xfId="369"/>
    <cellStyle name="20% - Акцент2 6" xfId="370"/>
    <cellStyle name="20% — акцент2 6" xfId="371"/>
    <cellStyle name="20% - Акцент2 7" xfId="372"/>
    <cellStyle name="20% — акцент2 7" xfId="373"/>
    <cellStyle name="20% - Акцент2 8" xfId="374"/>
    <cellStyle name="20% — акцент2 8" xfId="375"/>
    <cellStyle name="20% - Акцент2 9" xfId="376"/>
    <cellStyle name="20% — акцент2 9" xfId="377"/>
    <cellStyle name="20% — акцент3" xfId="378"/>
    <cellStyle name="20% - Акцент3 10" xfId="379"/>
    <cellStyle name="20% — акцент3 10" xfId="380"/>
    <cellStyle name="20% - Акцент3 11" xfId="381"/>
    <cellStyle name="20% — акцент3 11" xfId="382"/>
    <cellStyle name="20% - Акцент3 12" xfId="383"/>
    <cellStyle name="20% — акцент3 12" xfId="384"/>
    <cellStyle name="20% - Акцент3 13" xfId="385"/>
    <cellStyle name="20% — акцент3 13" xfId="386"/>
    <cellStyle name="20% - Акцент3 14" xfId="387"/>
    <cellStyle name="20% — акцент3 14" xfId="388"/>
    <cellStyle name="20% - Акцент3 15" xfId="389"/>
    <cellStyle name="20% — акцент3 15" xfId="390"/>
    <cellStyle name="20% - Акцент3 16" xfId="391"/>
    <cellStyle name="20% — акцент3 16" xfId="392"/>
    <cellStyle name="20% - Акцент3 17" xfId="393"/>
    <cellStyle name="20% — акцент3 17" xfId="394"/>
    <cellStyle name="20% - Акцент3 18" xfId="395"/>
    <cellStyle name="20% — акцент3 18" xfId="396"/>
    <cellStyle name="20% - Акцент3 19" xfId="397"/>
    <cellStyle name="20% — акцент3 19" xfId="398"/>
    <cellStyle name="20% - Акцент3 2" xfId="399"/>
    <cellStyle name="20% — акцент3 2" xfId="400"/>
    <cellStyle name="20% - Акцент3 2 10" xfId="401"/>
    <cellStyle name="20% — акцент3 2 10" xfId="402"/>
    <cellStyle name="20% - Акцент3 2 11" xfId="403"/>
    <cellStyle name="20% — акцент3 2 11" xfId="404"/>
    <cellStyle name="20% - Акцент3 2 12" xfId="405"/>
    <cellStyle name="20% — акцент3 2 12" xfId="406"/>
    <cellStyle name="20% - Акцент3 2 13" xfId="407"/>
    <cellStyle name="20% — акцент3 2 13" xfId="408"/>
    <cellStyle name="20% - Акцент3 2 14" xfId="409"/>
    <cellStyle name="20% — акцент3 2 14" xfId="410"/>
    <cellStyle name="20% - Акцент3 2 15" xfId="411"/>
    <cellStyle name="20% — акцент3 2 15" xfId="412"/>
    <cellStyle name="20% - Акцент3 2 16" xfId="413"/>
    <cellStyle name="20% — акцент3 2 16" xfId="414"/>
    <cellStyle name="20% - Акцент3 2 17" xfId="415"/>
    <cellStyle name="20% — акцент3 2 17" xfId="416"/>
    <cellStyle name="20% - Акцент3 2 18" xfId="417"/>
    <cellStyle name="20% - Акцент3 2 19" xfId="418"/>
    <cellStyle name="20% - Акцент3 2 2" xfId="419"/>
    <cellStyle name="20% — акцент3 2 2" xfId="420"/>
    <cellStyle name="20% - Акцент3 2 2 10" xfId="421"/>
    <cellStyle name="20% - Акцент3 2 2 11" xfId="422"/>
    <cellStyle name="20% - Акцент3 2 2 12" xfId="423"/>
    <cellStyle name="20% - Акцент3 2 2 13" xfId="424"/>
    <cellStyle name="20% - Акцент3 2 2 14" xfId="425"/>
    <cellStyle name="20% - Акцент3 2 2 15" xfId="426"/>
    <cellStyle name="20% - Акцент3 2 2 16" xfId="427"/>
    <cellStyle name="20% - Акцент3 2 2 17" xfId="428"/>
    <cellStyle name="20% - Акцент3 2 2 2" xfId="429"/>
    <cellStyle name="20% - Акцент3 2 2 3" xfId="430"/>
    <cellStyle name="20% - Акцент3 2 2 4" xfId="431"/>
    <cellStyle name="20% - Акцент3 2 2 5" xfId="432"/>
    <cellStyle name="20% - Акцент3 2 2 6" xfId="433"/>
    <cellStyle name="20% - Акцент3 2 2 7" xfId="434"/>
    <cellStyle name="20% - Акцент3 2 2 8" xfId="435"/>
    <cellStyle name="20% - Акцент3 2 2 9" xfId="436"/>
    <cellStyle name="20% - Акцент3 2 20" xfId="437"/>
    <cellStyle name="20% - Акцент3 2 21" xfId="438"/>
    <cellStyle name="20% - Акцент3 2 22" xfId="439"/>
    <cellStyle name="20% - Акцент3 2 23" xfId="440"/>
    <cellStyle name="20% - Акцент3 2 24" xfId="441"/>
    <cellStyle name="20% - Акцент3 2 25" xfId="442"/>
    <cellStyle name="20% - Акцент3 2 26" xfId="443"/>
    <cellStyle name="20% - Акцент3 2 27" xfId="444"/>
    <cellStyle name="20% - Акцент3 2 28" xfId="445"/>
    <cellStyle name="20% - Акцент3 2 29" xfId="446"/>
    <cellStyle name="20% - Акцент3 2 3" xfId="447"/>
    <cellStyle name="20% — акцент3 2 3" xfId="448"/>
    <cellStyle name="20% - Акцент3 2 3 10" xfId="449"/>
    <cellStyle name="20% - Акцент3 2 3 11" xfId="450"/>
    <cellStyle name="20% - Акцент3 2 3 12" xfId="451"/>
    <cellStyle name="20% - Акцент3 2 3 13" xfId="452"/>
    <cellStyle name="20% - Акцент3 2 3 14" xfId="453"/>
    <cellStyle name="20% - Акцент3 2 3 15" xfId="454"/>
    <cellStyle name="20% - Акцент3 2 3 16" xfId="455"/>
    <cellStyle name="20% - Акцент3 2 3 2" xfId="456"/>
    <cellStyle name="20% - Акцент3 2 3 3" xfId="457"/>
    <cellStyle name="20% - Акцент3 2 3 4" xfId="458"/>
    <cellStyle name="20% - Акцент3 2 3 5" xfId="459"/>
    <cellStyle name="20% - Акцент3 2 3 6" xfId="460"/>
    <cellStyle name="20% - Акцент3 2 3 7" xfId="461"/>
    <cellStyle name="20% - Акцент3 2 3 8" xfId="462"/>
    <cellStyle name="20% - Акцент3 2 3 9" xfId="463"/>
    <cellStyle name="20% - Акцент3 2 30" xfId="464"/>
    <cellStyle name="20% - Акцент3 2 31" xfId="465"/>
    <cellStyle name="20% - Акцент3 2 32" xfId="466"/>
    <cellStyle name="20% - Акцент3 2 33" xfId="467"/>
    <cellStyle name="20% - Акцент3 2 34" xfId="468"/>
    <cellStyle name="20% - Акцент3 2 35" xfId="469"/>
    <cellStyle name="20% - Акцент3 2 36" xfId="470"/>
    <cellStyle name="20% - Акцент3 2 37" xfId="471"/>
    <cellStyle name="20% - Акцент3 2 38" xfId="472"/>
    <cellStyle name="20% - Акцент3 2 39" xfId="473"/>
    <cellStyle name="20% - Акцент3 2 4" xfId="474"/>
    <cellStyle name="20% — акцент3 2 4" xfId="475"/>
    <cellStyle name="20% - Акцент3 2 4 10" xfId="476"/>
    <cellStyle name="20% - Акцент3 2 4 11" xfId="477"/>
    <cellStyle name="20% - Акцент3 2 4 12" xfId="478"/>
    <cellStyle name="20% - Акцент3 2 4 13" xfId="479"/>
    <cellStyle name="20% - Акцент3 2 4 14" xfId="480"/>
    <cellStyle name="20% - Акцент3 2 4 15" xfId="481"/>
    <cellStyle name="20% - Акцент3 2 4 2" xfId="482"/>
    <cellStyle name="20% - Акцент3 2 4 3" xfId="483"/>
    <cellStyle name="20% - Акцент3 2 4 4" xfId="484"/>
    <cellStyle name="20% - Акцент3 2 4 5" xfId="485"/>
    <cellStyle name="20% - Акцент3 2 4 6" xfId="486"/>
    <cellStyle name="20% - Акцент3 2 4 7" xfId="487"/>
    <cellStyle name="20% - Акцент3 2 4 8" xfId="488"/>
    <cellStyle name="20% - Акцент3 2 4 9" xfId="489"/>
    <cellStyle name="20% - Акцент3 2 40" xfId="490"/>
    <cellStyle name="20% - Акцент3 2 41" xfId="491"/>
    <cellStyle name="20% - Акцент3 2 42" xfId="492"/>
    <cellStyle name="20% - Акцент3 2 43" xfId="493"/>
    <cellStyle name="20% - Акцент3 2 5" xfId="494"/>
    <cellStyle name="20% — акцент3 2 5" xfId="495"/>
    <cellStyle name="20% - Акцент3 2 6" xfId="496"/>
    <cellStyle name="20% — акцент3 2 6" xfId="497"/>
    <cellStyle name="20% - Акцент3 2 7" xfId="498"/>
    <cellStyle name="20% — акцент3 2 7" xfId="499"/>
    <cellStyle name="20% - Акцент3 2 8" xfId="500"/>
    <cellStyle name="20% — акцент3 2 8" xfId="501"/>
    <cellStyle name="20% - Акцент3 2 9" xfId="502"/>
    <cellStyle name="20% — акцент3 2 9" xfId="503"/>
    <cellStyle name="20% - Акцент3 20" xfId="504"/>
    <cellStyle name="20% — акцент3 20" xfId="505"/>
    <cellStyle name="20% - Акцент3 21" xfId="506"/>
    <cellStyle name="20% — акцент3 21" xfId="507"/>
    <cellStyle name="20% - Акцент3 22" xfId="508"/>
    <cellStyle name="20% — акцент3 22" xfId="509"/>
    <cellStyle name="20% - Акцент3 23" xfId="510"/>
    <cellStyle name="20% — акцент3 23" xfId="511"/>
    <cellStyle name="20% - Акцент3 24" xfId="512"/>
    <cellStyle name="20% — акцент3 24" xfId="513"/>
    <cellStyle name="20% - Акцент3 25" xfId="514"/>
    <cellStyle name="20% — акцент3 25" xfId="515"/>
    <cellStyle name="20% - Акцент3 26" xfId="516"/>
    <cellStyle name="20% — акцент3 26" xfId="517"/>
    <cellStyle name="20% - Акцент3 27" xfId="518"/>
    <cellStyle name="20% — акцент3 27" xfId="519"/>
    <cellStyle name="20% - Акцент3 28" xfId="520"/>
    <cellStyle name="20% — акцент3 28" xfId="521"/>
    <cellStyle name="20% - Акцент3 29" xfId="522"/>
    <cellStyle name="20% — акцент3 29" xfId="523"/>
    <cellStyle name="20% - Акцент3 3" xfId="524"/>
    <cellStyle name="20% — акцент3 3" xfId="525"/>
    <cellStyle name="20% — акцент3 3 2" xfId="526"/>
    <cellStyle name="20% - Акцент3 30" xfId="527"/>
    <cellStyle name="20% - Акцент3 31" xfId="528"/>
    <cellStyle name="20% - Акцент3 32" xfId="529"/>
    <cellStyle name="20% - Акцент3 33" xfId="530"/>
    <cellStyle name="20% - Акцент3 34" xfId="531"/>
    <cellStyle name="20% - Акцент3 35" xfId="532"/>
    <cellStyle name="20% - Акцент3 36" xfId="533"/>
    <cellStyle name="20% - Акцент3 37" xfId="534"/>
    <cellStyle name="20% - Акцент3 38" xfId="535"/>
    <cellStyle name="20% - Акцент3 39" xfId="536"/>
    <cellStyle name="20% - Акцент3 4" xfId="537"/>
    <cellStyle name="20% — акцент3 4" xfId="538"/>
    <cellStyle name="20% — акцент3 4 2" xfId="539"/>
    <cellStyle name="20% - Акцент3 40" xfId="540"/>
    <cellStyle name="20% - Акцент3 41" xfId="541"/>
    <cellStyle name="20% - Акцент3 42" xfId="542"/>
    <cellStyle name="20% - Акцент3 43" xfId="543"/>
    <cellStyle name="20% - Акцент3 44" xfId="544"/>
    <cellStyle name="20% - Акцент3 45" xfId="545"/>
    <cellStyle name="20% - Акцент3 46" xfId="546"/>
    <cellStyle name="20% - Акцент3 47" xfId="547"/>
    <cellStyle name="20% - Акцент3 48" xfId="548"/>
    <cellStyle name="20% - Акцент3 49" xfId="549"/>
    <cellStyle name="20% - Акцент3 5" xfId="550"/>
    <cellStyle name="20% — акцент3 5" xfId="551"/>
    <cellStyle name="20% - Акцент3 50" xfId="552"/>
    <cellStyle name="20% - Акцент3 51" xfId="553"/>
    <cellStyle name="20% - Акцент3 52" xfId="554"/>
    <cellStyle name="20% - Акцент3 53" xfId="555"/>
    <cellStyle name="20% - Акцент3 6" xfId="556"/>
    <cellStyle name="20% — акцент3 6" xfId="557"/>
    <cellStyle name="20% - Акцент3 7" xfId="558"/>
    <cellStyle name="20% — акцент3 7" xfId="559"/>
    <cellStyle name="20% - Акцент3 8" xfId="560"/>
    <cellStyle name="20% — акцент3 8" xfId="561"/>
    <cellStyle name="20% - Акцент3 9" xfId="562"/>
    <cellStyle name="20% — акцент3 9" xfId="563"/>
    <cellStyle name="20% — акцент4" xfId="564"/>
    <cellStyle name="20% - Акцент4 10" xfId="565"/>
    <cellStyle name="20% — акцент4 10" xfId="566"/>
    <cellStyle name="20% - Акцент4 11" xfId="567"/>
    <cellStyle name="20% — акцент4 11" xfId="568"/>
    <cellStyle name="20% - Акцент4 12" xfId="569"/>
    <cellStyle name="20% — акцент4 12" xfId="570"/>
    <cellStyle name="20% - Акцент4 13" xfId="571"/>
    <cellStyle name="20% — акцент4 13" xfId="572"/>
    <cellStyle name="20% - Акцент4 14" xfId="573"/>
    <cellStyle name="20% — акцент4 14" xfId="574"/>
    <cellStyle name="20% - Акцент4 15" xfId="575"/>
    <cellStyle name="20% — акцент4 15" xfId="576"/>
    <cellStyle name="20% - Акцент4 16" xfId="577"/>
    <cellStyle name="20% — акцент4 16" xfId="578"/>
    <cellStyle name="20% - Акцент4 17" xfId="579"/>
    <cellStyle name="20% — акцент4 17" xfId="580"/>
    <cellStyle name="20% - Акцент4 18" xfId="581"/>
    <cellStyle name="20% — акцент4 18" xfId="582"/>
    <cellStyle name="20% - Акцент4 19" xfId="583"/>
    <cellStyle name="20% — акцент4 19" xfId="584"/>
    <cellStyle name="20% - Акцент4 2" xfId="585"/>
    <cellStyle name="20% — акцент4 2" xfId="586"/>
    <cellStyle name="20% - Акцент4 2 10" xfId="587"/>
    <cellStyle name="20% — акцент4 2 10" xfId="588"/>
    <cellStyle name="20% - Акцент4 2 11" xfId="589"/>
    <cellStyle name="20% — акцент4 2 11" xfId="590"/>
    <cellStyle name="20% - Акцент4 2 12" xfId="591"/>
    <cellStyle name="20% — акцент4 2 12" xfId="592"/>
    <cellStyle name="20% - Акцент4 2 13" xfId="593"/>
    <cellStyle name="20% — акцент4 2 13" xfId="594"/>
    <cellStyle name="20% - Акцент4 2 14" xfId="595"/>
    <cellStyle name="20% — акцент4 2 14" xfId="596"/>
    <cellStyle name="20% - Акцент4 2 15" xfId="597"/>
    <cellStyle name="20% — акцент4 2 15" xfId="598"/>
    <cellStyle name="20% - Акцент4 2 16" xfId="599"/>
    <cellStyle name="20% — акцент4 2 16" xfId="600"/>
    <cellStyle name="20% - Акцент4 2 17" xfId="601"/>
    <cellStyle name="20% — акцент4 2 17" xfId="602"/>
    <cellStyle name="20% - Акцент4 2 18" xfId="603"/>
    <cellStyle name="20% - Акцент4 2 19" xfId="604"/>
    <cellStyle name="20% - Акцент4 2 2" xfId="605"/>
    <cellStyle name="20% — акцент4 2 2" xfId="606"/>
    <cellStyle name="20% - Акцент4 2 2 10" xfId="607"/>
    <cellStyle name="20% - Акцент4 2 2 11" xfId="608"/>
    <cellStyle name="20% - Акцент4 2 2 12" xfId="609"/>
    <cellStyle name="20% - Акцент4 2 2 13" xfId="610"/>
    <cellStyle name="20% - Акцент4 2 2 14" xfId="611"/>
    <cellStyle name="20% - Акцент4 2 2 15" xfId="612"/>
    <cellStyle name="20% - Акцент4 2 2 16" xfId="613"/>
    <cellStyle name="20% - Акцент4 2 2 17" xfId="614"/>
    <cellStyle name="20% - Акцент4 2 2 2" xfId="615"/>
    <cellStyle name="20% - Акцент4 2 2 3" xfId="616"/>
    <cellStyle name="20% - Акцент4 2 2 4" xfId="617"/>
    <cellStyle name="20% - Акцент4 2 2 5" xfId="618"/>
    <cellStyle name="20% - Акцент4 2 2 6" xfId="619"/>
    <cellStyle name="20% - Акцент4 2 2 7" xfId="620"/>
    <cellStyle name="20% - Акцент4 2 2 8" xfId="621"/>
    <cellStyle name="20% - Акцент4 2 2 9" xfId="622"/>
    <cellStyle name="20% - Акцент4 2 20" xfId="623"/>
    <cellStyle name="20% - Акцент4 2 21" xfId="624"/>
    <cellStyle name="20% - Акцент4 2 22" xfId="625"/>
    <cellStyle name="20% - Акцент4 2 23" xfId="626"/>
    <cellStyle name="20% - Акцент4 2 24" xfId="627"/>
    <cellStyle name="20% - Акцент4 2 25" xfId="628"/>
    <cellStyle name="20% - Акцент4 2 26" xfId="629"/>
    <cellStyle name="20% - Акцент4 2 27" xfId="630"/>
    <cellStyle name="20% - Акцент4 2 28" xfId="631"/>
    <cellStyle name="20% - Акцент4 2 29" xfId="632"/>
    <cellStyle name="20% - Акцент4 2 3" xfId="633"/>
    <cellStyle name="20% — акцент4 2 3" xfId="634"/>
    <cellStyle name="20% - Акцент4 2 3 10" xfId="635"/>
    <cellStyle name="20% - Акцент4 2 3 11" xfId="636"/>
    <cellStyle name="20% - Акцент4 2 3 12" xfId="637"/>
    <cellStyle name="20% - Акцент4 2 3 13" xfId="638"/>
    <cellStyle name="20% - Акцент4 2 3 14" xfId="639"/>
    <cellStyle name="20% - Акцент4 2 3 15" xfId="640"/>
    <cellStyle name="20% - Акцент4 2 3 16" xfId="641"/>
    <cellStyle name="20% - Акцент4 2 3 2" xfId="642"/>
    <cellStyle name="20% - Акцент4 2 3 3" xfId="643"/>
    <cellStyle name="20% - Акцент4 2 3 4" xfId="644"/>
    <cellStyle name="20% - Акцент4 2 3 5" xfId="645"/>
    <cellStyle name="20% - Акцент4 2 3 6" xfId="646"/>
    <cellStyle name="20% - Акцент4 2 3 7" xfId="647"/>
    <cellStyle name="20% - Акцент4 2 3 8" xfId="648"/>
    <cellStyle name="20% - Акцент4 2 3 9" xfId="649"/>
    <cellStyle name="20% - Акцент4 2 30" xfId="650"/>
    <cellStyle name="20% - Акцент4 2 31" xfId="651"/>
    <cellStyle name="20% - Акцент4 2 32" xfId="652"/>
    <cellStyle name="20% - Акцент4 2 33" xfId="653"/>
    <cellStyle name="20% - Акцент4 2 34" xfId="654"/>
    <cellStyle name="20% - Акцент4 2 35" xfId="655"/>
    <cellStyle name="20% - Акцент4 2 36" xfId="656"/>
    <cellStyle name="20% - Акцент4 2 37" xfId="657"/>
    <cellStyle name="20% - Акцент4 2 38" xfId="658"/>
    <cellStyle name="20% - Акцент4 2 39" xfId="659"/>
    <cellStyle name="20% - Акцент4 2 4" xfId="660"/>
    <cellStyle name="20% — акцент4 2 4" xfId="661"/>
    <cellStyle name="20% - Акцент4 2 4 10" xfId="662"/>
    <cellStyle name="20% - Акцент4 2 4 11" xfId="663"/>
    <cellStyle name="20% - Акцент4 2 4 12" xfId="664"/>
    <cellStyle name="20% - Акцент4 2 4 13" xfId="665"/>
    <cellStyle name="20% - Акцент4 2 4 14" xfId="666"/>
    <cellStyle name="20% - Акцент4 2 4 15" xfId="667"/>
    <cellStyle name="20% - Акцент4 2 4 2" xfId="668"/>
    <cellStyle name="20% - Акцент4 2 4 3" xfId="669"/>
    <cellStyle name="20% - Акцент4 2 4 4" xfId="670"/>
    <cellStyle name="20% - Акцент4 2 4 5" xfId="671"/>
    <cellStyle name="20% - Акцент4 2 4 6" xfId="672"/>
    <cellStyle name="20% - Акцент4 2 4 7" xfId="673"/>
    <cellStyle name="20% - Акцент4 2 4 8" xfId="674"/>
    <cellStyle name="20% - Акцент4 2 4 9" xfId="675"/>
    <cellStyle name="20% - Акцент4 2 40" xfId="676"/>
    <cellStyle name="20% - Акцент4 2 41" xfId="677"/>
    <cellStyle name="20% - Акцент4 2 42" xfId="678"/>
    <cellStyle name="20% - Акцент4 2 43" xfId="679"/>
    <cellStyle name="20% - Акцент4 2 5" xfId="680"/>
    <cellStyle name="20% — акцент4 2 5" xfId="681"/>
    <cellStyle name="20% - Акцент4 2 6" xfId="682"/>
    <cellStyle name="20% — акцент4 2 6" xfId="683"/>
    <cellStyle name="20% - Акцент4 2 7" xfId="684"/>
    <cellStyle name="20% — акцент4 2 7" xfId="685"/>
    <cellStyle name="20% - Акцент4 2 8" xfId="686"/>
    <cellStyle name="20% — акцент4 2 8" xfId="687"/>
    <cellStyle name="20% - Акцент4 2 9" xfId="688"/>
    <cellStyle name="20% — акцент4 2 9" xfId="689"/>
    <cellStyle name="20% - Акцент4 20" xfId="690"/>
    <cellStyle name="20% — акцент4 20" xfId="691"/>
    <cellStyle name="20% - Акцент4 21" xfId="692"/>
    <cellStyle name="20% — акцент4 21" xfId="693"/>
    <cellStyle name="20% - Акцент4 22" xfId="694"/>
    <cellStyle name="20% — акцент4 22" xfId="695"/>
    <cellStyle name="20% - Акцент4 23" xfId="696"/>
    <cellStyle name="20% — акцент4 23" xfId="697"/>
    <cellStyle name="20% - Акцент4 24" xfId="698"/>
    <cellStyle name="20% — акцент4 24" xfId="699"/>
    <cellStyle name="20% - Акцент4 25" xfId="700"/>
    <cellStyle name="20% — акцент4 25" xfId="701"/>
    <cellStyle name="20% - Акцент4 26" xfId="702"/>
    <cellStyle name="20% — акцент4 26" xfId="703"/>
    <cellStyle name="20% - Акцент4 27" xfId="704"/>
    <cellStyle name="20% — акцент4 27" xfId="705"/>
    <cellStyle name="20% - Акцент4 28" xfId="706"/>
    <cellStyle name="20% — акцент4 28" xfId="707"/>
    <cellStyle name="20% - Акцент4 29" xfId="708"/>
    <cellStyle name="20% — акцент4 29" xfId="709"/>
    <cellStyle name="20% - Акцент4 3" xfId="710"/>
    <cellStyle name="20% — акцент4 3" xfId="711"/>
    <cellStyle name="20% — акцент4 3 2" xfId="712"/>
    <cellStyle name="20% - Акцент4 30" xfId="713"/>
    <cellStyle name="20% - Акцент4 31" xfId="714"/>
    <cellStyle name="20% - Акцент4 32" xfId="715"/>
    <cellStyle name="20% - Акцент4 33" xfId="716"/>
    <cellStyle name="20% - Акцент4 34" xfId="717"/>
    <cellStyle name="20% - Акцент4 35" xfId="718"/>
    <cellStyle name="20% - Акцент4 36" xfId="719"/>
    <cellStyle name="20% - Акцент4 37" xfId="720"/>
    <cellStyle name="20% - Акцент4 38" xfId="721"/>
    <cellStyle name="20% - Акцент4 39" xfId="722"/>
    <cellStyle name="20% - Акцент4 4" xfId="723"/>
    <cellStyle name="20% — акцент4 4" xfId="724"/>
    <cellStyle name="20% — акцент4 4 2" xfId="725"/>
    <cellStyle name="20% - Акцент4 40" xfId="726"/>
    <cellStyle name="20% - Акцент4 41" xfId="727"/>
    <cellStyle name="20% - Акцент4 42" xfId="728"/>
    <cellStyle name="20% - Акцент4 43" xfId="729"/>
    <cellStyle name="20% - Акцент4 44" xfId="730"/>
    <cellStyle name="20% - Акцент4 45" xfId="731"/>
    <cellStyle name="20% - Акцент4 46" xfId="732"/>
    <cellStyle name="20% - Акцент4 47" xfId="733"/>
    <cellStyle name="20% - Акцент4 48" xfId="734"/>
    <cellStyle name="20% - Акцент4 49" xfId="735"/>
    <cellStyle name="20% - Акцент4 5" xfId="736"/>
    <cellStyle name="20% — акцент4 5" xfId="737"/>
    <cellStyle name="20% - Акцент4 50" xfId="738"/>
    <cellStyle name="20% - Акцент4 51" xfId="739"/>
    <cellStyle name="20% - Акцент4 52" xfId="740"/>
    <cellStyle name="20% - Акцент4 53" xfId="741"/>
    <cellStyle name="20% - Акцент4 6" xfId="742"/>
    <cellStyle name="20% — акцент4 6" xfId="743"/>
    <cellStyle name="20% - Акцент4 7" xfId="744"/>
    <cellStyle name="20% — акцент4 7" xfId="745"/>
    <cellStyle name="20% - Акцент4 8" xfId="746"/>
    <cellStyle name="20% — акцент4 8" xfId="747"/>
    <cellStyle name="20% - Акцент4 9" xfId="748"/>
    <cellStyle name="20% — акцент4 9" xfId="749"/>
    <cellStyle name="20% — акцент5" xfId="750"/>
    <cellStyle name="20% - Акцент5 10" xfId="751"/>
    <cellStyle name="20% — акцент5 10" xfId="752"/>
    <cellStyle name="20% - Акцент5 11" xfId="753"/>
    <cellStyle name="20% — акцент5 11" xfId="754"/>
    <cellStyle name="20% - Акцент5 12" xfId="755"/>
    <cellStyle name="20% — акцент5 12" xfId="756"/>
    <cellStyle name="20% - Акцент5 13" xfId="757"/>
    <cellStyle name="20% — акцент5 13" xfId="758"/>
    <cellStyle name="20% - Акцент5 14" xfId="759"/>
    <cellStyle name="20% — акцент5 14" xfId="760"/>
    <cellStyle name="20% - Акцент5 15" xfId="761"/>
    <cellStyle name="20% — акцент5 15" xfId="762"/>
    <cellStyle name="20% - Акцент5 16" xfId="763"/>
    <cellStyle name="20% — акцент5 16" xfId="764"/>
    <cellStyle name="20% - Акцент5 17" xfId="765"/>
    <cellStyle name="20% — акцент5 17" xfId="766"/>
    <cellStyle name="20% - Акцент5 18" xfId="767"/>
    <cellStyle name="20% — акцент5 18" xfId="768"/>
    <cellStyle name="20% - Акцент5 19" xfId="769"/>
    <cellStyle name="20% — акцент5 19" xfId="770"/>
    <cellStyle name="20% - Акцент5 2" xfId="771"/>
    <cellStyle name="20% — акцент5 2" xfId="772"/>
    <cellStyle name="20% - Акцент5 2 10" xfId="773"/>
    <cellStyle name="20% — акцент5 2 10" xfId="774"/>
    <cellStyle name="20% - Акцент5 2 11" xfId="775"/>
    <cellStyle name="20% — акцент5 2 11" xfId="776"/>
    <cellStyle name="20% - Акцент5 2 12" xfId="777"/>
    <cellStyle name="20% — акцент5 2 12" xfId="778"/>
    <cellStyle name="20% - Акцент5 2 13" xfId="779"/>
    <cellStyle name="20% — акцент5 2 13" xfId="780"/>
    <cellStyle name="20% - Акцент5 2 14" xfId="781"/>
    <cellStyle name="20% — акцент5 2 14" xfId="782"/>
    <cellStyle name="20% - Акцент5 2 15" xfId="783"/>
    <cellStyle name="20% — акцент5 2 15" xfId="784"/>
    <cellStyle name="20% - Акцент5 2 16" xfId="785"/>
    <cellStyle name="20% — акцент5 2 16" xfId="786"/>
    <cellStyle name="20% - Акцент5 2 17" xfId="787"/>
    <cellStyle name="20% — акцент5 2 17" xfId="788"/>
    <cellStyle name="20% - Акцент5 2 18" xfId="789"/>
    <cellStyle name="20% - Акцент5 2 19" xfId="790"/>
    <cellStyle name="20% - Акцент5 2 2" xfId="791"/>
    <cellStyle name="20% — акцент5 2 2" xfId="792"/>
    <cellStyle name="20% - Акцент5 2 2 10" xfId="793"/>
    <cellStyle name="20% - Акцент5 2 2 11" xfId="794"/>
    <cellStyle name="20% - Акцент5 2 2 12" xfId="795"/>
    <cellStyle name="20% - Акцент5 2 2 13" xfId="796"/>
    <cellStyle name="20% - Акцент5 2 2 14" xfId="797"/>
    <cellStyle name="20% - Акцент5 2 2 15" xfId="798"/>
    <cellStyle name="20% - Акцент5 2 2 16" xfId="799"/>
    <cellStyle name="20% - Акцент5 2 2 17" xfId="800"/>
    <cellStyle name="20% - Акцент5 2 2 2" xfId="801"/>
    <cellStyle name="20% - Акцент5 2 2 3" xfId="802"/>
    <cellStyle name="20% - Акцент5 2 2 4" xfId="803"/>
    <cellStyle name="20% - Акцент5 2 2 5" xfId="804"/>
    <cellStyle name="20% - Акцент5 2 2 6" xfId="805"/>
    <cellStyle name="20% - Акцент5 2 2 7" xfId="806"/>
    <cellStyle name="20% - Акцент5 2 2 8" xfId="807"/>
    <cellStyle name="20% - Акцент5 2 2 9" xfId="808"/>
    <cellStyle name="20% - Акцент5 2 20" xfId="809"/>
    <cellStyle name="20% - Акцент5 2 21" xfId="810"/>
    <cellStyle name="20% - Акцент5 2 22" xfId="811"/>
    <cellStyle name="20% - Акцент5 2 23" xfId="812"/>
    <cellStyle name="20% - Акцент5 2 24" xfId="813"/>
    <cellStyle name="20% - Акцент5 2 25" xfId="814"/>
    <cellStyle name="20% - Акцент5 2 26" xfId="815"/>
    <cellStyle name="20% - Акцент5 2 27" xfId="816"/>
    <cellStyle name="20% - Акцент5 2 28" xfId="817"/>
    <cellStyle name="20% - Акцент5 2 29" xfId="818"/>
    <cellStyle name="20% - Акцент5 2 3" xfId="819"/>
    <cellStyle name="20% — акцент5 2 3" xfId="820"/>
    <cellStyle name="20% - Акцент5 2 3 10" xfId="821"/>
    <cellStyle name="20% - Акцент5 2 3 11" xfId="822"/>
    <cellStyle name="20% - Акцент5 2 3 12" xfId="823"/>
    <cellStyle name="20% - Акцент5 2 3 13" xfId="824"/>
    <cellStyle name="20% - Акцент5 2 3 14" xfId="825"/>
    <cellStyle name="20% - Акцент5 2 3 15" xfId="826"/>
    <cellStyle name="20% - Акцент5 2 3 16" xfId="827"/>
    <cellStyle name="20% - Акцент5 2 3 2" xfId="828"/>
    <cellStyle name="20% - Акцент5 2 3 3" xfId="829"/>
    <cellStyle name="20% - Акцент5 2 3 4" xfId="830"/>
    <cellStyle name="20% - Акцент5 2 3 5" xfId="831"/>
    <cellStyle name="20% - Акцент5 2 3 6" xfId="832"/>
    <cellStyle name="20% - Акцент5 2 3 7" xfId="833"/>
    <cellStyle name="20% - Акцент5 2 3 8" xfId="834"/>
    <cellStyle name="20% - Акцент5 2 3 9" xfId="835"/>
    <cellStyle name="20% - Акцент5 2 30" xfId="836"/>
    <cellStyle name="20% - Акцент5 2 31" xfId="837"/>
    <cellStyle name="20% - Акцент5 2 32" xfId="838"/>
    <cellStyle name="20% - Акцент5 2 33" xfId="839"/>
    <cellStyle name="20% - Акцент5 2 34" xfId="840"/>
    <cellStyle name="20% - Акцент5 2 35" xfId="841"/>
    <cellStyle name="20% - Акцент5 2 36" xfId="842"/>
    <cellStyle name="20% - Акцент5 2 37" xfId="843"/>
    <cellStyle name="20% - Акцент5 2 38" xfId="844"/>
    <cellStyle name="20% - Акцент5 2 39" xfId="845"/>
    <cellStyle name="20% - Акцент5 2 4" xfId="846"/>
    <cellStyle name="20% — акцент5 2 4" xfId="847"/>
    <cellStyle name="20% - Акцент5 2 4 10" xfId="848"/>
    <cellStyle name="20% - Акцент5 2 4 11" xfId="849"/>
    <cellStyle name="20% - Акцент5 2 4 12" xfId="850"/>
    <cellStyle name="20% - Акцент5 2 4 13" xfId="851"/>
    <cellStyle name="20% - Акцент5 2 4 14" xfId="852"/>
    <cellStyle name="20% - Акцент5 2 4 15" xfId="853"/>
    <cellStyle name="20% - Акцент5 2 4 2" xfId="854"/>
    <cellStyle name="20% - Акцент5 2 4 3" xfId="855"/>
    <cellStyle name="20% - Акцент5 2 4 4" xfId="856"/>
    <cellStyle name="20% - Акцент5 2 4 5" xfId="857"/>
    <cellStyle name="20% - Акцент5 2 4 6" xfId="858"/>
    <cellStyle name="20% - Акцент5 2 4 7" xfId="859"/>
    <cellStyle name="20% - Акцент5 2 4 8" xfId="860"/>
    <cellStyle name="20% - Акцент5 2 4 9" xfId="861"/>
    <cellStyle name="20% - Акцент5 2 40" xfId="862"/>
    <cellStyle name="20% - Акцент5 2 41" xfId="863"/>
    <cellStyle name="20% - Акцент5 2 42" xfId="864"/>
    <cellStyle name="20% - Акцент5 2 43" xfId="865"/>
    <cellStyle name="20% - Акцент5 2 5" xfId="866"/>
    <cellStyle name="20% — акцент5 2 5" xfId="867"/>
    <cellStyle name="20% - Акцент5 2 6" xfId="868"/>
    <cellStyle name="20% — акцент5 2 6" xfId="869"/>
    <cellStyle name="20% - Акцент5 2 7" xfId="870"/>
    <cellStyle name="20% — акцент5 2 7" xfId="871"/>
    <cellStyle name="20% - Акцент5 2 8" xfId="872"/>
    <cellStyle name="20% — акцент5 2 8" xfId="873"/>
    <cellStyle name="20% - Акцент5 2 9" xfId="874"/>
    <cellStyle name="20% — акцент5 2 9" xfId="875"/>
    <cellStyle name="20% - Акцент5 20" xfId="876"/>
    <cellStyle name="20% — акцент5 20" xfId="877"/>
    <cellStyle name="20% - Акцент5 21" xfId="878"/>
    <cellStyle name="20% — акцент5 21" xfId="879"/>
    <cellStyle name="20% - Акцент5 22" xfId="880"/>
    <cellStyle name="20% — акцент5 22" xfId="881"/>
    <cellStyle name="20% - Акцент5 23" xfId="882"/>
    <cellStyle name="20% — акцент5 23" xfId="883"/>
    <cellStyle name="20% - Акцент5 24" xfId="884"/>
    <cellStyle name="20% — акцент5 24" xfId="885"/>
    <cellStyle name="20% - Акцент5 25" xfId="886"/>
    <cellStyle name="20% — акцент5 25" xfId="887"/>
    <cellStyle name="20% - Акцент5 26" xfId="888"/>
    <cellStyle name="20% — акцент5 26" xfId="889"/>
    <cellStyle name="20% - Акцент5 27" xfId="890"/>
    <cellStyle name="20% — акцент5 27" xfId="891"/>
    <cellStyle name="20% - Акцент5 28" xfId="892"/>
    <cellStyle name="20% — акцент5 28" xfId="893"/>
    <cellStyle name="20% - Акцент5 29" xfId="894"/>
    <cellStyle name="20% — акцент5 29" xfId="895"/>
    <cellStyle name="20% - Акцент5 3" xfId="896"/>
    <cellStyle name="20% — акцент5 3" xfId="897"/>
    <cellStyle name="20% — акцент5 3 2" xfId="898"/>
    <cellStyle name="20% - Акцент5 30" xfId="899"/>
    <cellStyle name="20% - Акцент5 31" xfId="900"/>
    <cellStyle name="20% - Акцент5 32" xfId="901"/>
    <cellStyle name="20% - Акцент5 33" xfId="902"/>
    <cellStyle name="20% - Акцент5 34" xfId="903"/>
    <cellStyle name="20% - Акцент5 35" xfId="904"/>
    <cellStyle name="20% - Акцент5 36" xfId="905"/>
    <cellStyle name="20% - Акцент5 37" xfId="906"/>
    <cellStyle name="20% - Акцент5 38" xfId="907"/>
    <cellStyle name="20% - Акцент5 39" xfId="908"/>
    <cellStyle name="20% - Акцент5 4" xfId="909"/>
    <cellStyle name="20% — акцент5 4" xfId="910"/>
    <cellStyle name="20% — акцент5 4 2" xfId="911"/>
    <cellStyle name="20% - Акцент5 40" xfId="912"/>
    <cellStyle name="20% - Акцент5 41" xfId="913"/>
    <cellStyle name="20% - Акцент5 42" xfId="914"/>
    <cellStyle name="20% - Акцент5 43" xfId="915"/>
    <cellStyle name="20% - Акцент5 44" xfId="916"/>
    <cellStyle name="20% - Акцент5 45" xfId="917"/>
    <cellStyle name="20% - Акцент5 46" xfId="918"/>
    <cellStyle name="20% - Акцент5 47" xfId="919"/>
    <cellStyle name="20% - Акцент5 48" xfId="920"/>
    <cellStyle name="20% - Акцент5 49" xfId="921"/>
    <cellStyle name="20% - Акцент5 5" xfId="922"/>
    <cellStyle name="20% — акцент5 5" xfId="923"/>
    <cellStyle name="20% - Акцент5 50" xfId="924"/>
    <cellStyle name="20% - Акцент5 51" xfId="925"/>
    <cellStyle name="20% - Акцент5 52" xfId="926"/>
    <cellStyle name="20% - Акцент5 53" xfId="927"/>
    <cellStyle name="20% - Акцент5 6" xfId="928"/>
    <cellStyle name="20% — акцент5 6" xfId="929"/>
    <cellStyle name="20% - Акцент5 7" xfId="930"/>
    <cellStyle name="20% — акцент5 7" xfId="931"/>
    <cellStyle name="20% - Акцент5 8" xfId="932"/>
    <cellStyle name="20% — акцент5 8" xfId="933"/>
    <cellStyle name="20% - Акцент5 9" xfId="934"/>
    <cellStyle name="20% — акцент5 9" xfId="935"/>
    <cellStyle name="20% — акцент6" xfId="936"/>
    <cellStyle name="20% - Акцент6 10" xfId="937"/>
    <cellStyle name="20% — акцент6 10" xfId="938"/>
    <cellStyle name="20% - Акцент6 11" xfId="939"/>
    <cellStyle name="20% — акцент6 11" xfId="940"/>
    <cellStyle name="20% - Акцент6 12" xfId="941"/>
    <cellStyle name="20% — акцент6 12" xfId="942"/>
    <cellStyle name="20% - Акцент6 13" xfId="943"/>
    <cellStyle name="20% — акцент6 13" xfId="944"/>
    <cellStyle name="20% - Акцент6 14" xfId="945"/>
    <cellStyle name="20% — акцент6 14" xfId="946"/>
    <cellStyle name="20% - Акцент6 15" xfId="947"/>
    <cellStyle name="20% — акцент6 15" xfId="948"/>
    <cellStyle name="20% - Акцент6 16" xfId="949"/>
    <cellStyle name="20% — акцент6 16" xfId="950"/>
    <cellStyle name="20% - Акцент6 17" xfId="951"/>
    <cellStyle name="20% — акцент6 17" xfId="952"/>
    <cellStyle name="20% - Акцент6 18" xfId="953"/>
    <cellStyle name="20% — акцент6 18" xfId="954"/>
    <cellStyle name="20% - Акцент6 19" xfId="955"/>
    <cellStyle name="20% — акцент6 19" xfId="956"/>
    <cellStyle name="20% - Акцент6 2" xfId="957"/>
    <cellStyle name="20% — акцент6 2" xfId="958"/>
    <cellStyle name="20% - Акцент6 2 10" xfId="959"/>
    <cellStyle name="20% — акцент6 2 10" xfId="960"/>
    <cellStyle name="20% - Акцент6 2 11" xfId="961"/>
    <cellStyle name="20% — акцент6 2 11" xfId="962"/>
    <cellStyle name="20% - Акцент6 2 12" xfId="963"/>
    <cellStyle name="20% — акцент6 2 12" xfId="964"/>
    <cellStyle name="20% - Акцент6 2 13" xfId="965"/>
    <cellStyle name="20% — акцент6 2 13" xfId="966"/>
    <cellStyle name="20% - Акцент6 2 14" xfId="967"/>
    <cellStyle name="20% — акцент6 2 14" xfId="968"/>
    <cellStyle name="20% - Акцент6 2 15" xfId="969"/>
    <cellStyle name="20% — акцент6 2 15" xfId="970"/>
    <cellStyle name="20% - Акцент6 2 16" xfId="971"/>
    <cellStyle name="20% — акцент6 2 16" xfId="972"/>
    <cellStyle name="20% - Акцент6 2 17" xfId="973"/>
    <cellStyle name="20% — акцент6 2 17" xfId="974"/>
    <cellStyle name="20% - Акцент6 2 18" xfId="975"/>
    <cellStyle name="20% - Акцент6 2 19" xfId="976"/>
    <cellStyle name="20% - Акцент6 2 2" xfId="977"/>
    <cellStyle name="20% — акцент6 2 2" xfId="978"/>
    <cellStyle name="20% - Акцент6 2 2 10" xfId="979"/>
    <cellStyle name="20% - Акцент6 2 2 11" xfId="980"/>
    <cellStyle name="20% - Акцент6 2 2 12" xfId="981"/>
    <cellStyle name="20% - Акцент6 2 2 13" xfId="982"/>
    <cellStyle name="20% - Акцент6 2 2 14" xfId="983"/>
    <cellStyle name="20% - Акцент6 2 2 15" xfId="984"/>
    <cellStyle name="20% - Акцент6 2 2 16" xfId="985"/>
    <cellStyle name="20% - Акцент6 2 2 17" xfId="986"/>
    <cellStyle name="20% - Акцент6 2 2 2" xfId="987"/>
    <cellStyle name="20% - Акцент6 2 2 3" xfId="988"/>
    <cellStyle name="20% - Акцент6 2 2 4" xfId="989"/>
    <cellStyle name="20% - Акцент6 2 2 5" xfId="990"/>
    <cellStyle name="20% - Акцент6 2 2 6" xfId="991"/>
    <cellStyle name="20% - Акцент6 2 2 7" xfId="992"/>
    <cellStyle name="20% - Акцент6 2 2 8" xfId="993"/>
    <cellStyle name="20% - Акцент6 2 2 9" xfId="994"/>
    <cellStyle name="20% - Акцент6 2 20" xfId="995"/>
    <cellStyle name="20% - Акцент6 2 21" xfId="996"/>
    <cellStyle name="20% - Акцент6 2 22" xfId="997"/>
    <cellStyle name="20% - Акцент6 2 23" xfId="998"/>
    <cellStyle name="20% - Акцент6 2 24" xfId="999"/>
    <cellStyle name="20% - Акцент6 2 25" xfId="1000"/>
    <cellStyle name="20% - Акцент6 2 26" xfId="1001"/>
    <cellStyle name="20% - Акцент6 2 27" xfId="1002"/>
    <cellStyle name="20% - Акцент6 2 28" xfId="1003"/>
    <cellStyle name="20% - Акцент6 2 29" xfId="1004"/>
    <cellStyle name="20% - Акцент6 2 3" xfId="1005"/>
    <cellStyle name="20% — акцент6 2 3" xfId="1006"/>
    <cellStyle name="20% - Акцент6 2 3 10" xfId="1007"/>
    <cellStyle name="20% - Акцент6 2 3 11" xfId="1008"/>
    <cellStyle name="20% - Акцент6 2 3 12" xfId="1009"/>
    <cellStyle name="20% - Акцент6 2 3 13" xfId="1010"/>
    <cellStyle name="20% - Акцент6 2 3 14" xfId="1011"/>
    <cellStyle name="20% - Акцент6 2 3 15" xfId="1012"/>
    <cellStyle name="20% - Акцент6 2 3 16" xfId="1013"/>
    <cellStyle name="20% - Акцент6 2 3 2" xfId="1014"/>
    <cellStyle name="20% - Акцент6 2 3 3" xfId="1015"/>
    <cellStyle name="20% - Акцент6 2 3 4" xfId="1016"/>
    <cellStyle name="20% - Акцент6 2 3 5" xfId="1017"/>
    <cellStyle name="20% - Акцент6 2 3 6" xfId="1018"/>
    <cellStyle name="20% - Акцент6 2 3 7" xfId="1019"/>
    <cellStyle name="20% - Акцент6 2 3 8" xfId="1020"/>
    <cellStyle name="20% - Акцент6 2 3 9" xfId="1021"/>
    <cellStyle name="20% - Акцент6 2 30" xfId="1022"/>
    <cellStyle name="20% - Акцент6 2 31" xfId="1023"/>
    <cellStyle name="20% - Акцент6 2 32" xfId="1024"/>
    <cellStyle name="20% - Акцент6 2 33" xfId="1025"/>
    <cellStyle name="20% - Акцент6 2 34" xfId="1026"/>
    <cellStyle name="20% - Акцент6 2 35" xfId="1027"/>
    <cellStyle name="20% - Акцент6 2 36" xfId="1028"/>
    <cellStyle name="20% - Акцент6 2 37" xfId="1029"/>
    <cellStyle name="20% - Акцент6 2 38" xfId="1030"/>
    <cellStyle name="20% - Акцент6 2 39" xfId="1031"/>
    <cellStyle name="20% - Акцент6 2 4" xfId="1032"/>
    <cellStyle name="20% — акцент6 2 4" xfId="1033"/>
    <cellStyle name="20% - Акцент6 2 4 10" xfId="1034"/>
    <cellStyle name="20% - Акцент6 2 4 11" xfId="1035"/>
    <cellStyle name="20% - Акцент6 2 4 12" xfId="1036"/>
    <cellStyle name="20% - Акцент6 2 4 13" xfId="1037"/>
    <cellStyle name="20% - Акцент6 2 4 14" xfId="1038"/>
    <cellStyle name="20% - Акцент6 2 4 15" xfId="1039"/>
    <cellStyle name="20% - Акцент6 2 4 2" xfId="1040"/>
    <cellStyle name="20% - Акцент6 2 4 3" xfId="1041"/>
    <cellStyle name="20% - Акцент6 2 4 4" xfId="1042"/>
    <cellStyle name="20% - Акцент6 2 4 5" xfId="1043"/>
    <cellStyle name="20% - Акцент6 2 4 6" xfId="1044"/>
    <cellStyle name="20% - Акцент6 2 4 7" xfId="1045"/>
    <cellStyle name="20% - Акцент6 2 4 8" xfId="1046"/>
    <cellStyle name="20% - Акцент6 2 4 9" xfId="1047"/>
    <cellStyle name="20% - Акцент6 2 40" xfId="1048"/>
    <cellStyle name="20% - Акцент6 2 41" xfId="1049"/>
    <cellStyle name="20% - Акцент6 2 42" xfId="1050"/>
    <cellStyle name="20% - Акцент6 2 43" xfId="1051"/>
    <cellStyle name="20% - Акцент6 2 5" xfId="1052"/>
    <cellStyle name="20% — акцент6 2 5" xfId="1053"/>
    <cellStyle name="20% - Акцент6 2 6" xfId="1054"/>
    <cellStyle name="20% — акцент6 2 6" xfId="1055"/>
    <cellStyle name="20% - Акцент6 2 7" xfId="1056"/>
    <cellStyle name="20% — акцент6 2 7" xfId="1057"/>
    <cellStyle name="20% - Акцент6 2 8" xfId="1058"/>
    <cellStyle name="20% — акцент6 2 8" xfId="1059"/>
    <cellStyle name="20% - Акцент6 2 9" xfId="1060"/>
    <cellStyle name="20% — акцент6 2 9" xfId="1061"/>
    <cellStyle name="20% - Акцент6 20" xfId="1062"/>
    <cellStyle name="20% — акцент6 20" xfId="1063"/>
    <cellStyle name="20% - Акцент6 21" xfId="1064"/>
    <cellStyle name="20% — акцент6 21" xfId="1065"/>
    <cellStyle name="20% - Акцент6 22" xfId="1066"/>
    <cellStyle name="20% — акцент6 22" xfId="1067"/>
    <cellStyle name="20% - Акцент6 23" xfId="1068"/>
    <cellStyle name="20% — акцент6 23" xfId="1069"/>
    <cellStyle name="20% - Акцент6 24" xfId="1070"/>
    <cellStyle name="20% — акцент6 24" xfId="1071"/>
    <cellStyle name="20% - Акцент6 25" xfId="1072"/>
    <cellStyle name="20% — акцент6 25" xfId="1073"/>
    <cellStyle name="20% - Акцент6 26" xfId="1074"/>
    <cellStyle name="20% — акцент6 26" xfId="1075"/>
    <cellStyle name="20% - Акцент6 27" xfId="1076"/>
    <cellStyle name="20% — акцент6 27" xfId="1077"/>
    <cellStyle name="20% - Акцент6 28" xfId="1078"/>
    <cellStyle name="20% — акцент6 28" xfId="1079"/>
    <cellStyle name="20% - Акцент6 29" xfId="1080"/>
    <cellStyle name="20% — акцент6 29" xfId="1081"/>
    <cellStyle name="20% - Акцент6 3" xfId="1082"/>
    <cellStyle name="20% — акцент6 3" xfId="1083"/>
    <cellStyle name="20% — акцент6 3 2" xfId="1084"/>
    <cellStyle name="20% - Акцент6 30" xfId="1085"/>
    <cellStyle name="20% - Акцент6 31" xfId="1086"/>
    <cellStyle name="20% - Акцент6 32" xfId="1087"/>
    <cellStyle name="20% - Акцент6 33" xfId="1088"/>
    <cellStyle name="20% - Акцент6 34" xfId="1089"/>
    <cellStyle name="20% - Акцент6 35" xfId="1090"/>
    <cellStyle name="20% - Акцент6 36" xfId="1091"/>
    <cellStyle name="20% - Акцент6 37" xfId="1092"/>
    <cellStyle name="20% - Акцент6 38" xfId="1093"/>
    <cellStyle name="20% - Акцент6 39" xfId="1094"/>
    <cellStyle name="20% - Акцент6 4" xfId="1095"/>
    <cellStyle name="20% — акцент6 4" xfId="1096"/>
    <cellStyle name="20% — акцент6 4 2" xfId="1097"/>
    <cellStyle name="20% - Акцент6 40" xfId="1098"/>
    <cellStyle name="20% - Акцент6 41" xfId="1099"/>
    <cellStyle name="20% - Акцент6 42" xfId="1100"/>
    <cellStyle name="20% - Акцент6 43" xfId="1101"/>
    <cellStyle name="20% - Акцент6 44" xfId="1102"/>
    <cellStyle name="20% - Акцент6 45" xfId="1103"/>
    <cellStyle name="20% - Акцент6 46" xfId="1104"/>
    <cellStyle name="20% - Акцент6 47" xfId="1105"/>
    <cellStyle name="20% - Акцент6 48" xfId="1106"/>
    <cellStyle name="20% - Акцент6 49" xfId="1107"/>
    <cellStyle name="20% - Акцент6 5" xfId="1108"/>
    <cellStyle name="20% — акцент6 5" xfId="1109"/>
    <cellStyle name="20% - Акцент6 50" xfId="1110"/>
    <cellStyle name="20% - Акцент6 51" xfId="1111"/>
    <cellStyle name="20% - Акцент6 52" xfId="1112"/>
    <cellStyle name="20% - Акцент6 53" xfId="1113"/>
    <cellStyle name="20% - Акцент6 6" xfId="1114"/>
    <cellStyle name="20% — акцент6 6" xfId="1115"/>
    <cellStyle name="20% - Акцент6 7" xfId="1116"/>
    <cellStyle name="20% — акцент6 7" xfId="1117"/>
    <cellStyle name="20% - Акцент6 8" xfId="1118"/>
    <cellStyle name="20% — акцент6 8" xfId="1119"/>
    <cellStyle name="20% - Акцент6 9" xfId="1120"/>
    <cellStyle name="20% — акцент6 9" xfId="1121"/>
    <cellStyle name="40% — акцент1" xfId="1122"/>
    <cellStyle name="40% - Акцент1 10" xfId="1123"/>
    <cellStyle name="40% — акцент1 10" xfId="1124"/>
    <cellStyle name="40% - Акцент1 11" xfId="1125"/>
    <cellStyle name="40% — акцент1 11" xfId="1126"/>
    <cellStyle name="40% - Акцент1 12" xfId="1127"/>
    <cellStyle name="40% — акцент1 12" xfId="1128"/>
    <cellStyle name="40% - Акцент1 13" xfId="1129"/>
    <cellStyle name="40% — акцент1 13" xfId="1130"/>
    <cellStyle name="40% - Акцент1 14" xfId="1131"/>
    <cellStyle name="40% — акцент1 14" xfId="1132"/>
    <cellStyle name="40% - Акцент1 15" xfId="1133"/>
    <cellStyle name="40% — акцент1 15" xfId="1134"/>
    <cellStyle name="40% - Акцент1 16" xfId="1135"/>
    <cellStyle name="40% — акцент1 16" xfId="1136"/>
    <cellStyle name="40% - Акцент1 17" xfId="1137"/>
    <cellStyle name="40% — акцент1 17" xfId="1138"/>
    <cellStyle name="40% - Акцент1 18" xfId="1139"/>
    <cellStyle name="40% — акцент1 18" xfId="1140"/>
    <cellStyle name="40% - Акцент1 19" xfId="1141"/>
    <cellStyle name="40% — акцент1 19" xfId="1142"/>
    <cellStyle name="40% - Акцент1 2" xfId="1143"/>
    <cellStyle name="40% — акцент1 2" xfId="1144"/>
    <cellStyle name="40% - Акцент1 2 10" xfId="1145"/>
    <cellStyle name="40% — акцент1 2 10" xfId="1146"/>
    <cellStyle name="40% - Акцент1 2 11" xfId="1147"/>
    <cellStyle name="40% — акцент1 2 11" xfId="1148"/>
    <cellStyle name="40% - Акцент1 2 12" xfId="1149"/>
    <cellStyle name="40% — акцент1 2 12" xfId="1150"/>
    <cellStyle name="40% - Акцент1 2 13" xfId="1151"/>
    <cellStyle name="40% — акцент1 2 13" xfId="1152"/>
    <cellStyle name="40% - Акцент1 2 14" xfId="1153"/>
    <cellStyle name="40% — акцент1 2 14" xfId="1154"/>
    <cellStyle name="40% - Акцент1 2 15" xfId="1155"/>
    <cellStyle name="40% — акцент1 2 15" xfId="1156"/>
    <cellStyle name="40% - Акцент1 2 16" xfId="1157"/>
    <cellStyle name="40% — акцент1 2 16" xfId="1158"/>
    <cellStyle name="40% - Акцент1 2 17" xfId="1159"/>
    <cellStyle name="40% — акцент1 2 17" xfId="1160"/>
    <cellStyle name="40% - Акцент1 2 18" xfId="1161"/>
    <cellStyle name="40% - Акцент1 2 19" xfId="1162"/>
    <cellStyle name="40% - Акцент1 2 2" xfId="1163"/>
    <cellStyle name="40% — акцент1 2 2" xfId="1164"/>
    <cellStyle name="40% - Акцент1 2 2 10" xfId="1165"/>
    <cellStyle name="40% - Акцент1 2 2 11" xfId="1166"/>
    <cellStyle name="40% - Акцент1 2 2 12" xfId="1167"/>
    <cellStyle name="40% - Акцент1 2 2 13" xfId="1168"/>
    <cellStyle name="40% - Акцент1 2 2 14" xfId="1169"/>
    <cellStyle name="40% - Акцент1 2 2 15" xfId="1170"/>
    <cellStyle name="40% - Акцент1 2 2 16" xfId="1171"/>
    <cellStyle name="40% - Акцент1 2 2 17" xfId="1172"/>
    <cellStyle name="40% - Акцент1 2 2 2" xfId="1173"/>
    <cellStyle name="40% - Акцент1 2 2 3" xfId="1174"/>
    <cellStyle name="40% - Акцент1 2 2 4" xfId="1175"/>
    <cellStyle name="40% - Акцент1 2 2 5" xfId="1176"/>
    <cellStyle name="40% - Акцент1 2 2 6" xfId="1177"/>
    <cellStyle name="40% - Акцент1 2 2 7" xfId="1178"/>
    <cellStyle name="40% - Акцент1 2 2 8" xfId="1179"/>
    <cellStyle name="40% - Акцент1 2 2 9" xfId="1180"/>
    <cellStyle name="40% - Акцент1 2 20" xfId="1181"/>
    <cellStyle name="40% - Акцент1 2 21" xfId="1182"/>
    <cellStyle name="40% - Акцент1 2 22" xfId="1183"/>
    <cellStyle name="40% - Акцент1 2 23" xfId="1184"/>
    <cellStyle name="40% - Акцент1 2 24" xfId="1185"/>
    <cellStyle name="40% - Акцент1 2 25" xfId="1186"/>
    <cellStyle name="40% - Акцент1 2 26" xfId="1187"/>
    <cellStyle name="40% - Акцент1 2 27" xfId="1188"/>
    <cellStyle name="40% - Акцент1 2 28" xfId="1189"/>
    <cellStyle name="40% - Акцент1 2 29" xfId="1190"/>
    <cellStyle name="40% - Акцент1 2 3" xfId="1191"/>
    <cellStyle name="40% — акцент1 2 3" xfId="1192"/>
    <cellStyle name="40% - Акцент1 2 3 10" xfId="1193"/>
    <cellStyle name="40% - Акцент1 2 3 11" xfId="1194"/>
    <cellStyle name="40% - Акцент1 2 3 12" xfId="1195"/>
    <cellStyle name="40% - Акцент1 2 3 13" xfId="1196"/>
    <cellStyle name="40% - Акцент1 2 3 14" xfId="1197"/>
    <cellStyle name="40% - Акцент1 2 3 15" xfId="1198"/>
    <cellStyle name="40% - Акцент1 2 3 16" xfId="1199"/>
    <cellStyle name="40% - Акцент1 2 3 2" xfId="1200"/>
    <cellStyle name="40% - Акцент1 2 3 3" xfId="1201"/>
    <cellStyle name="40% - Акцент1 2 3 4" xfId="1202"/>
    <cellStyle name="40% - Акцент1 2 3 5" xfId="1203"/>
    <cellStyle name="40% - Акцент1 2 3 6" xfId="1204"/>
    <cellStyle name="40% - Акцент1 2 3 7" xfId="1205"/>
    <cellStyle name="40% - Акцент1 2 3 8" xfId="1206"/>
    <cellStyle name="40% - Акцент1 2 3 9" xfId="1207"/>
    <cellStyle name="40% - Акцент1 2 30" xfId="1208"/>
    <cellStyle name="40% - Акцент1 2 31" xfId="1209"/>
    <cellStyle name="40% - Акцент1 2 32" xfId="1210"/>
    <cellStyle name="40% - Акцент1 2 33" xfId="1211"/>
    <cellStyle name="40% - Акцент1 2 34" xfId="1212"/>
    <cellStyle name="40% - Акцент1 2 35" xfId="1213"/>
    <cellStyle name="40% - Акцент1 2 36" xfId="1214"/>
    <cellStyle name="40% - Акцент1 2 37" xfId="1215"/>
    <cellStyle name="40% - Акцент1 2 38" xfId="1216"/>
    <cellStyle name="40% - Акцент1 2 39" xfId="1217"/>
    <cellStyle name="40% - Акцент1 2 4" xfId="1218"/>
    <cellStyle name="40% — акцент1 2 4" xfId="1219"/>
    <cellStyle name="40% - Акцент1 2 4 10" xfId="1220"/>
    <cellStyle name="40% - Акцент1 2 4 11" xfId="1221"/>
    <cellStyle name="40% - Акцент1 2 4 12" xfId="1222"/>
    <cellStyle name="40% - Акцент1 2 4 13" xfId="1223"/>
    <cellStyle name="40% - Акцент1 2 4 14" xfId="1224"/>
    <cellStyle name="40% - Акцент1 2 4 15" xfId="1225"/>
    <cellStyle name="40% - Акцент1 2 4 2" xfId="1226"/>
    <cellStyle name="40% - Акцент1 2 4 3" xfId="1227"/>
    <cellStyle name="40% - Акцент1 2 4 4" xfId="1228"/>
    <cellStyle name="40% - Акцент1 2 4 5" xfId="1229"/>
    <cellStyle name="40% - Акцент1 2 4 6" xfId="1230"/>
    <cellStyle name="40% - Акцент1 2 4 7" xfId="1231"/>
    <cellStyle name="40% - Акцент1 2 4 8" xfId="1232"/>
    <cellStyle name="40% - Акцент1 2 4 9" xfId="1233"/>
    <cellStyle name="40% - Акцент1 2 40" xfId="1234"/>
    <cellStyle name="40% - Акцент1 2 41" xfId="1235"/>
    <cellStyle name="40% - Акцент1 2 42" xfId="1236"/>
    <cellStyle name="40% - Акцент1 2 43" xfId="1237"/>
    <cellStyle name="40% - Акцент1 2 5" xfId="1238"/>
    <cellStyle name="40% — акцент1 2 5" xfId="1239"/>
    <cellStyle name="40% - Акцент1 2 6" xfId="1240"/>
    <cellStyle name="40% — акцент1 2 6" xfId="1241"/>
    <cellStyle name="40% - Акцент1 2 7" xfId="1242"/>
    <cellStyle name="40% — акцент1 2 7" xfId="1243"/>
    <cellStyle name="40% - Акцент1 2 8" xfId="1244"/>
    <cellStyle name="40% — акцент1 2 8" xfId="1245"/>
    <cellStyle name="40% - Акцент1 2 9" xfId="1246"/>
    <cellStyle name="40% — акцент1 2 9" xfId="1247"/>
    <cellStyle name="40% - Акцент1 20" xfId="1248"/>
    <cellStyle name="40% — акцент1 20" xfId="1249"/>
    <cellStyle name="40% - Акцент1 21" xfId="1250"/>
    <cellStyle name="40% — акцент1 21" xfId="1251"/>
    <cellStyle name="40% - Акцент1 22" xfId="1252"/>
    <cellStyle name="40% — акцент1 22" xfId="1253"/>
    <cellStyle name="40% - Акцент1 23" xfId="1254"/>
    <cellStyle name="40% — акцент1 23" xfId="1255"/>
    <cellStyle name="40% - Акцент1 24" xfId="1256"/>
    <cellStyle name="40% — акцент1 24" xfId="1257"/>
    <cellStyle name="40% - Акцент1 25" xfId="1258"/>
    <cellStyle name="40% — акцент1 25" xfId="1259"/>
    <cellStyle name="40% - Акцент1 26" xfId="1260"/>
    <cellStyle name="40% — акцент1 26" xfId="1261"/>
    <cellStyle name="40% - Акцент1 27" xfId="1262"/>
    <cellStyle name="40% — акцент1 27" xfId="1263"/>
    <cellStyle name="40% - Акцент1 28" xfId="1264"/>
    <cellStyle name="40% — акцент1 28" xfId="1265"/>
    <cellStyle name="40% - Акцент1 29" xfId="1266"/>
    <cellStyle name="40% — акцент1 29" xfId="1267"/>
    <cellStyle name="40% - Акцент1 3" xfId="1268"/>
    <cellStyle name="40% — акцент1 3" xfId="1269"/>
    <cellStyle name="40% — акцент1 3 2" xfId="1270"/>
    <cellStyle name="40% - Акцент1 30" xfId="1271"/>
    <cellStyle name="40% - Акцент1 31" xfId="1272"/>
    <cellStyle name="40% - Акцент1 32" xfId="1273"/>
    <cellStyle name="40% - Акцент1 33" xfId="1274"/>
    <cellStyle name="40% - Акцент1 34" xfId="1275"/>
    <cellStyle name="40% - Акцент1 35" xfId="1276"/>
    <cellStyle name="40% - Акцент1 36" xfId="1277"/>
    <cellStyle name="40% - Акцент1 37" xfId="1278"/>
    <cellStyle name="40% - Акцент1 38" xfId="1279"/>
    <cellStyle name="40% - Акцент1 39" xfId="1280"/>
    <cellStyle name="40% - Акцент1 4" xfId="1281"/>
    <cellStyle name="40% — акцент1 4" xfId="1282"/>
    <cellStyle name="40% — акцент1 4 2" xfId="1283"/>
    <cellStyle name="40% - Акцент1 40" xfId="1284"/>
    <cellStyle name="40% - Акцент1 41" xfId="1285"/>
    <cellStyle name="40% - Акцент1 42" xfId="1286"/>
    <cellStyle name="40% - Акцент1 43" xfId="1287"/>
    <cellStyle name="40% - Акцент1 44" xfId="1288"/>
    <cellStyle name="40% - Акцент1 45" xfId="1289"/>
    <cellStyle name="40% - Акцент1 46" xfId="1290"/>
    <cellStyle name="40% - Акцент1 47" xfId="1291"/>
    <cellStyle name="40% - Акцент1 48" xfId="1292"/>
    <cellStyle name="40% - Акцент1 49" xfId="1293"/>
    <cellStyle name="40% - Акцент1 5" xfId="1294"/>
    <cellStyle name="40% — акцент1 5" xfId="1295"/>
    <cellStyle name="40% - Акцент1 50" xfId="1296"/>
    <cellStyle name="40% - Акцент1 51" xfId="1297"/>
    <cellStyle name="40% - Акцент1 52" xfId="1298"/>
    <cellStyle name="40% - Акцент1 53" xfId="1299"/>
    <cellStyle name="40% - Акцент1 6" xfId="1300"/>
    <cellStyle name="40% — акцент1 6" xfId="1301"/>
    <cellStyle name="40% - Акцент1 7" xfId="1302"/>
    <cellStyle name="40% — акцент1 7" xfId="1303"/>
    <cellStyle name="40% - Акцент1 8" xfId="1304"/>
    <cellStyle name="40% — акцент1 8" xfId="1305"/>
    <cellStyle name="40% - Акцент1 9" xfId="1306"/>
    <cellStyle name="40% — акцент1 9" xfId="1307"/>
    <cellStyle name="40% — акцент2" xfId="1308"/>
    <cellStyle name="40% - Акцент2 10" xfId="1309"/>
    <cellStyle name="40% — акцент2 10" xfId="1310"/>
    <cellStyle name="40% - Акцент2 11" xfId="1311"/>
    <cellStyle name="40% — акцент2 11" xfId="1312"/>
    <cellStyle name="40% - Акцент2 12" xfId="1313"/>
    <cellStyle name="40% — акцент2 12" xfId="1314"/>
    <cellStyle name="40% - Акцент2 13" xfId="1315"/>
    <cellStyle name="40% — акцент2 13" xfId="1316"/>
    <cellStyle name="40% - Акцент2 14" xfId="1317"/>
    <cellStyle name="40% — акцент2 14" xfId="1318"/>
    <cellStyle name="40% - Акцент2 15" xfId="1319"/>
    <cellStyle name="40% — акцент2 15" xfId="1320"/>
    <cellStyle name="40% - Акцент2 16" xfId="1321"/>
    <cellStyle name="40% — акцент2 16" xfId="1322"/>
    <cellStyle name="40% - Акцент2 17" xfId="1323"/>
    <cellStyle name="40% — акцент2 17" xfId="1324"/>
    <cellStyle name="40% - Акцент2 18" xfId="1325"/>
    <cellStyle name="40% — акцент2 18" xfId="1326"/>
    <cellStyle name="40% - Акцент2 19" xfId="1327"/>
    <cellStyle name="40% — акцент2 19" xfId="1328"/>
    <cellStyle name="40% - Акцент2 2" xfId="1329"/>
    <cellStyle name="40% — акцент2 2" xfId="1330"/>
    <cellStyle name="40% - Акцент2 2 10" xfId="1331"/>
    <cellStyle name="40% — акцент2 2 10" xfId="1332"/>
    <cellStyle name="40% - Акцент2 2 11" xfId="1333"/>
    <cellStyle name="40% — акцент2 2 11" xfId="1334"/>
    <cellStyle name="40% - Акцент2 2 12" xfId="1335"/>
    <cellStyle name="40% — акцент2 2 12" xfId="1336"/>
    <cellStyle name="40% - Акцент2 2 13" xfId="1337"/>
    <cellStyle name="40% — акцент2 2 13" xfId="1338"/>
    <cellStyle name="40% - Акцент2 2 14" xfId="1339"/>
    <cellStyle name="40% — акцент2 2 14" xfId="1340"/>
    <cellStyle name="40% - Акцент2 2 15" xfId="1341"/>
    <cellStyle name="40% — акцент2 2 15" xfId="1342"/>
    <cellStyle name="40% - Акцент2 2 16" xfId="1343"/>
    <cellStyle name="40% — акцент2 2 16" xfId="1344"/>
    <cellStyle name="40% - Акцент2 2 17" xfId="1345"/>
    <cellStyle name="40% — акцент2 2 17" xfId="1346"/>
    <cellStyle name="40% - Акцент2 2 18" xfId="1347"/>
    <cellStyle name="40% - Акцент2 2 19" xfId="1348"/>
    <cellStyle name="40% - Акцент2 2 2" xfId="1349"/>
    <cellStyle name="40% — акцент2 2 2" xfId="1350"/>
    <cellStyle name="40% - Акцент2 2 2 10" xfId="1351"/>
    <cellStyle name="40% - Акцент2 2 2 11" xfId="1352"/>
    <cellStyle name="40% - Акцент2 2 2 12" xfId="1353"/>
    <cellStyle name="40% - Акцент2 2 2 13" xfId="1354"/>
    <cellStyle name="40% - Акцент2 2 2 14" xfId="1355"/>
    <cellStyle name="40% - Акцент2 2 2 15" xfId="1356"/>
    <cellStyle name="40% - Акцент2 2 2 16" xfId="1357"/>
    <cellStyle name="40% - Акцент2 2 2 17" xfId="1358"/>
    <cellStyle name="40% - Акцент2 2 2 2" xfId="1359"/>
    <cellStyle name="40% - Акцент2 2 2 3" xfId="1360"/>
    <cellStyle name="40% - Акцент2 2 2 4" xfId="1361"/>
    <cellStyle name="40% - Акцент2 2 2 5" xfId="1362"/>
    <cellStyle name="40% - Акцент2 2 2 6" xfId="1363"/>
    <cellStyle name="40% - Акцент2 2 2 7" xfId="1364"/>
    <cellStyle name="40% - Акцент2 2 2 8" xfId="1365"/>
    <cellStyle name="40% - Акцент2 2 2 9" xfId="1366"/>
    <cellStyle name="40% - Акцент2 2 20" xfId="1367"/>
    <cellStyle name="40% - Акцент2 2 21" xfId="1368"/>
    <cellStyle name="40% - Акцент2 2 22" xfId="1369"/>
    <cellStyle name="40% - Акцент2 2 23" xfId="1370"/>
    <cellStyle name="40% - Акцент2 2 24" xfId="1371"/>
    <cellStyle name="40% - Акцент2 2 25" xfId="1372"/>
    <cellStyle name="40% - Акцент2 2 26" xfId="1373"/>
    <cellStyle name="40% - Акцент2 2 27" xfId="1374"/>
    <cellStyle name="40% - Акцент2 2 28" xfId="1375"/>
    <cellStyle name="40% - Акцент2 2 29" xfId="1376"/>
    <cellStyle name="40% - Акцент2 2 3" xfId="1377"/>
    <cellStyle name="40% — акцент2 2 3" xfId="1378"/>
    <cellStyle name="40% - Акцент2 2 3 10" xfId="1379"/>
    <cellStyle name="40% - Акцент2 2 3 11" xfId="1380"/>
    <cellStyle name="40% - Акцент2 2 3 12" xfId="1381"/>
    <cellStyle name="40% - Акцент2 2 3 13" xfId="1382"/>
    <cellStyle name="40% - Акцент2 2 3 14" xfId="1383"/>
    <cellStyle name="40% - Акцент2 2 3 15" xfId="1384"/>
    <cellStyle name="40% - Акцент2 2 3 16" xfId="1385"/>
    <cellStyle name="40% - Акцент2 2 3 2" xfId="1386"/>
    <cellStyle name="40% - Акцент2 2 3 3" xfId="1387"/>
    <cellStyle name="40% - Акцент2 2 3 4" xfId="1388"/>
    <cellStyle name="40% - Акцент2 2 3 5" xfId="1389"/>
    <cellStyle name="40% - Акцент2 2 3 6" xfId="1390"/>
    <cellStyle name="40% - Акцент2 2 3 7" xfId="1391"/>
    <cellStyle name="40% - Акцент2 2 3 8" xfId="1392"/>
    <cellStyle name="40% - Акцент2 2 3 9" xfId="1393"/>
    <cellStyle name="40% - Акцент2 2 30" xfId="1394"/>
    <cellStyle name="40% - Акцент2 2 31" xfId="1395"/>
    <cellStyle name="40% - Акцент2 2 32" xfId="1396"/>
    <cellStyle name="40% - Акцент2 2 33" xfId="1397"/>
    <cellStyle name="40% - Акцент2 2 34" xfId="1398"/>
    <cellStyle name="40% - Акцент2 2 35" xfId="1399"/>
    <cellStyle name="40% - Акцент2 2 36" xfId="1400"/>
    <cellStyle name="40% - Акцент2 2 37" xfId="1401"/>
    <cellStyle name="40% - Акцент2 2 38" xfId="1402"/>
    <cellStyle name="40% - Акцент2 2 39" xfId="1403"/>
    <cellStyle name="40% - Акцент2 2 4" xfId="1404"/>
    <cellStyle name="40% — акцент2 2 4" xfId="1405"/>
    <cellStyle name="40% - Акцент2 2 4 10" xfId="1406"/>
    <cellStyle name="40% - Акцент2 2 4 11" xfId="1407"/>
    <cellStyle name="40% - Акцент2 2 4 12" xfId="1408"/>
    <cellStyle name="40% - Акцент2 2 4 13" xfId="1409"/>
    <cellStyle name="40% - Акцент2 2 4 14" xfId="1410"/>
    <cellStyle name="40% - Акцент2 2 4 15" xfId="1411"/>
    <cellStyle name="40% - Акцент2 2 4 2" xfId="1412"/>
    <cellStyle name="40% - Акцент2 2 4 3" xfId="1413"/>
    <cellStyle name="40% - Акцент2 2 4 4" xfId="1414"/>
    <cellStyle name="40% - Акцент2 2 4 5" xfId="1415"/>
    <cellStyle name="40% - Акцент2 2 4 6" xfId="1416"/>
    <cellStyle name="40% - Акцент2 2 4 7" xfId="1417"/>
    <cellStyle name="40% - Акцент2 2 4 8" xfId="1418"/>
    <cellStyle name="40% - Акцент2 2 4 9" xfId="1419"/>
    <cellStyle name="40% - Акцент2 2 40" xfId="1420"/>
    <cellStyle name="40% - Акцент2 2 41" xfId="1421"/>
    <cellStyle name="40% - Акцент2 2 42" xfId="1422"/>
    <cellStyle name="40% - Акцент2 2 43" xfId="1423"/>
    <cellStyle name="40% - Акцент2 2 5" xfId="1424"/>
    <cellStyle name="40% — акцент2 2 5" xfId="1425"/>
    <cellStyle name="40% - Акцент2 2 6" xfId="1426"/>
    <cellStyle name="40% — акцент2 2 6" xfId="1427"/>
    <cellStyle name="40% - Акцент2 2 7" xfId="1428"/>
    <cellStyle name="40% — акцент2 2 7" xfId="1429"/>
    <cellStyle name="40% - Акцент2 2 8" xfId="1430"/>
    <cellStyle name="40% — акцент2 2 8" xfId="1431"/>
    <cellStyle name="40% - Акцент2 2 9" xfId="1432"/>
    <cellStyle name="40% — акцент2 2 9" xfId="1433"/>
    <cellStyle name="40% - Акцент2 20" xfId="1434"/>
    <cellStyle name="40% — акцент2 20" xfId="1435"/>
    <cellStyle name="40% - Акцент2 21" xfId="1436"/>
    <cellStyle name="40% — акцент2 21" xfId="1437"/>
    <cellStyle name="40% - Акцент2 22" xfId="1438"/>
    <cellStyle name="40% — акцент2 22" xfId="1439"/>
    <cellStyle name="40% - Акцент2 23" xfId="1440"/>
    <cellStyle name="40% — акцент2 23" xfId="1441"/>
    <cellStyle name="40% - Акцент2 24" xfId="1442"/>
    <cellStyle name="40% — акцент2 24" xfId="1443"/>
    <cellStyle name="40% - Акцент2 25" xfId="1444"/>
    <cellStyle name="40% — акцент2 25" xfId="1445"/>
    <cellStyle name="40% - Акцент2 26" xfId="1446"/>
    <cellStyle name="40% — акцент2 26" xfId="1447"/>
    <cellStyle name="40% - Акцент2 27" xfId="1448"/>
    <cellStyle name="40% — акцент2 27" xfId="1449"/>
    <cellStyle name="40% - Акцент2 28" xfId="1450"/>
    <cellStyle name="40% — акцент2 28" xfId="1451"/>
    <cellStyle name="40% - Акцент2 29" xfId="1452"/>
    <cellStyle name="40% — акцент2 29" xfId="1453"/>
    <cellStyle name="40% - Акцент2 3" xfId="1454"/>
    <cellStyle name="40% — акцент2 3" xfId="1455"/>
    <cellStyle name="40% — акцент2 3 2" xfId="1456"/>
    <cellStyle name="40% - Акцент2 30" xfId="1457"/>
    <cellStyle name="40% - Акцент2 31" xfId="1458"/>
    <cellStyle name="40% - Акцент2 32" xfId="1459"/>
    <cellStyle name="40% - Акцент2 33" xfId="1460"/>
    <cellStyle name="40% - Акцент2 34" xfId="1461"/>
    <cellStyle name="40% - Акцент2 35" xfId="1462"/>
    <cellStyle name="40% - Акцент2 36" xfId="1463"/>
    <cellStyle name="40% - Акцент2 37" xfId="1464"/>
    <cellStyle name="40% - Акцент2 38" xfId="1465"/>
    <cellStyle name="40% - Акцент2 39" xfId="1466"/>
    <cellStyle name="40% - Акцент2 4" xfId="1467"/>
    <cellStyle name="40% — акцент2 4" xfId="1468"/>
    <cellStyle name="40% — акцент2 4 2" xfId="1469"/>
    <cellStyle name="40% - Акцент2 40" xfId="1470"/>
    <cellStyle name="40% - Акцент2 41" xfId="1471"/>
    <cellStyle name="40% - Акцент2 42" xfId="1472"/>
    <cellStyle name="40% - Акцент2 43" xfId="1473"/>
    <cellStyle name="40% - Акцент2 44" xfId="1474"/>
    <cellStyle name="40% - Акцент2 45" xfId="1475"/>
    <cellStyle name="40% - Акцент2 46" xfId="1476"/>
    <cellStyle name="40% - Акцент2 47" xfId="1477"/>
    <cellStyle name="40% - Акцент2 48" xfId="1478"/>
    <cellStyle name="40% - Акцент2 49" xfId="1479"/>
    <cellStyle name="40% - Акцент2 5" xfId="1480"/>
    <cellStyle name="40% — акцент2 5" xfId="1481"/>
    <cellStyle name="40% - Акцент2 50" xfId="1482"/>
    <cellStyle name="40% - Акцент2 51" xfId="1483"/>
    <cellStyle name="40% - Акцент2 52" xfId="1484"/>
    <cellStyle name="40% - Акцент2 53" xfId="1485"/>
    <cellStyle name="40% - Акцент2 6" xfId="1486"/>
    <cellStyle name="40% — акцент2 6" xfId="1487"/>
    <cellStyle name="40% - Акцент2 7" xfId="1488"/>
    <cellStyle name="40% — акцент2 7" xfId="1489"/>
    <cellStyle name="40% - Акцент2 8" xfId="1490"/>
    <cellStyle name="40% — акцент2 8" xfId="1491"/>
    <cellStyle name="40% - Акцент2 9" xfId="1492"/>
    <cellStyle name="40% — акцент2 9" xfId="1493"/>
    <cellStyle name="40% — акцент3" xfId="1494"/>
    <cellStyle name="40% - Акцент3 10" xfId="1495"/>
    <cellStyle name="40% — акцент3 10" xfId="1496"/>
    <cellStyle name="40% - Акцент3 11" xfId="1497"/>
    <cellStyle name="40% — акцент3 11" xfId="1498"/>
    <cellStyle name="40% - Акцент3 12" xfId="1499"/>
    <cellStyle name="40% — акцент3 12" xfId="1500"/>
    <cellStyle name="40% - Акцент3 13" xfId="1501"/>
    <cellStyle name="40% — акцент3 13" xfId="1502"/>
    <cellStyle name="40% - Акцент3 14" xfId="1503"/>
    <cellStyle name="40% — акцент3 14" xfId="1504"/>
    <cellStyle name="40% - Акцент3 15" xfId="1505"/>
    <cellStyle name="40% — акцент3 15" xfId="1506"/>
    <cellStyle name="40% - Акцент3 16" xfId="1507"/>
    <cellStyle name="40% — акцент3 16" xfId="1508"/>
    <cellStyle name="40% - Акцент3 17" xfId="1509"/>
    <cellStyle name="40% — акцент3 17" xfId="1510"/>
    <cellStyle name="40% - Акцент3 18" xfId="1511"/>
    <cellStyle name="40% — акцент3 18" xfId="1512"/>
    <cellStyle name="40% - Акцент3 19" xfId="1513"/>
    <cellStyle name="40% — акцент3 19" xfId="1514"/>
    <cellStyle name="40% - Акцент3 2" xfId="1515"/>
    <cellStyle name="40% — акцент3 2" xfId="1516"/>
    <cellStyle name="40% - Акцент3 2 10" xfId="1517"/>
    <cellStyle name="40% — акцент3 2 10" xfId="1518"/>
    <cellStyle name="40% - Акцент3 2 11" xfId="1519"/>
    <cellStyle name="40% — акцент3 2 11" xfId="1520"/>
    <cellStyle name="40% - Акцент3 2 12" xfId="1521"/>
    <cellStyle name="40% — акцент3 2 12" xfId="1522"/>
    <cellStyle name="40% - Акцент3 2 13" xfId="1523"/>
    <cellStyle name="40% — акцент3 2 13" xfId="1524"/>
    <cellStyle name="40% - Акцент3 2 14" xfId="1525"/>
    <cellStyle name="40% — акцент3 2 14" xfId="1526"/>
    <cellStyle name="40% - Акцент3 2 15" xfId="1527"/>
    <cellStyle name="40% — акцент3 2 15" xfId="1528"/>
    <cellStyle name="40% - Акцент3 2 16" xfId="1529"/>
    <cellStyle name="40% — акцент3 2 16" xfId="1530"/>
    <cellStyle name="40% - Акцент3 2 17" xfId="1531"/>
    <cellStyle name="40% — акцент3 2 17" xfId="1532"/>
    <cellStyle name="40% - Акцент3 2 18" xfId="1533"/>
    <cellStyle name="40% - Акцент3 2 19" xfId="1534"/>
    <cellStyle name="40% - Акцент3 2 2" xfId="1535"/>
    <cellStyle name="40% — акцент3 2 2" xfId="1536"/>
    <cellStyle name="40% - Акцент3 2 2 10" xfId="1537"/>
    <cellStyle name="40% - Акцент3 2 2 11" xfId="1538"/>
    <cellStyle name="40% - Акцент3 2 2 12" xfId="1539"/>
    <cellStyle name="40% - Акцент3 2 2 13" xfId="1540"/>
    <cellStyle name="40% - Акцент3 2 2 14" xfId="1541"/>
    <cellStyle name="40% - Акцент3 2 2 15" xfId="1542"/>
    <cellStyle name="40% - Акцент3 2 2 16" xfId="1543"/>
    <cellStyle name="40% - Акцент3 2 2 17" xfId="1544"/>
    <cellStyle name="40% - Акцент3 2 2 2" xfId="1545"/>
    <cellStyle name="40% - Акцент3 2 2 3" xfId="1546"/>
    <cellStyle name="40% - Акцент3 2 2 4" xfId="1547"/>
    <cellStyle name="40% - Акцент3 2 2 5" xfId="1548"/>
    <cellStyle name="40% - Акцент3 2 2 6" xfId="1549"/>
    <cellStyle name="40% - Акцент3 2 2 7" xfId="1550"/>
    <cellStyle name="40% - Акцент3 2 2 8" xfId="1551"/>
    <cellStyle name="40% - Акцент3 2 2 9" xfId="1552"/>
    <cellStyle name="40% - Акцент3 2 20" xfId="1553"/>
    <cellStyle name="40% - Акцент3 2 21" xfId="1554"/>
    <cellStyle name="40% - Акцент3 2 22" xfId="1555"/>
    <cellStyle name="40% - Акцент3 2 23" xfId="1556"/>
    <cellStyle name="40% - Акцент3 2 24" xfId="1557"/>
    <cellStyle name="40% - Акцент3 2 25" xfId="1558"/>
    <cellStyle name="40% - Акцент3 2 26" xfId="1559"/>
    <cellStyle name="40% - Акцент3 2 27" xfId="1560"/>
    <cellStyle name="40% - Акцент3 2 28" xfId="1561"/>
    <cellStyle name="40% - Акцент3 2 29" xfId="1562"/>
    <cellStyle name="40% - Акцент3 2 3" xfId="1563"/>
    <cellStyle name="40% — акцент3 2 3" xfId="1564"/>
    <cellStyle name="40% - Акцент3 2 3 10" xfId="1565"/>
    <cellStyle name="40% - Акцент3 2 3 11" xfId="1566"/>
    <cellStyle name="40% - Акцент3 2 3 12" xfId="1567"/>
    <cellStyle name="40% - Акцент3 2 3 13" xfId="1568"/>
    <cellStyle name="40% - Акцент3 2 3 14" xfId="1569"/>
    <cellStyle name="40% - Акцент3 2 3 15" xfId="1570"/>
    <cellStyle name="40% - Акцент3 2 3 16" xfId="1571"/>
    <cellStyle name="40% - Акцент3 2 3 2" xfId="1572"/>
    <cellStyle name="40% - Акцент3 2 3 3" xfId="1573"/>
    <cellStyle name="40% - Акцент3 2 3 4" xfId="1574"/>
    <cellStyle name="40% - Акцент3 2 3 5" xfId="1575"/>
    <cellStyle name="40% - Акцент3 2 3 6" xfId="1576"/>
    <cellStyle name="40% - Акцент3 2 3 7" xfId="1577"/>
    <cellStyle name="40% - Акцент3 2 3 8" xfId="1578"/>
    <cellStyle name="40% - Акцент3 2 3 9" xfId="1579"/>
    <cellStyle name="40% - Акцент3 2 30" xfId="1580"/>
    <cellStyle name="40% - Акцент3 2 31" xfId="1581"/>
    <cellStyle name="40% - Акцент3 2 32" xfId="1582"/>
    <cellStyle name="40% - Акцент3 2 33" xfId="1583"/>
    <cellStyle name="40% - Акцент3 2 34" xfId="1584"/>
    <cellStyle name="40% - Акцент3 2 35" xfId="1585"/>
    <cellStyle name="40% - Акцент3 2 36" xfId="1586"/>
    <cellStyle name="40% - Акцент3 2 37" xfId="1587"/>
    <cellStyle name="40% - Акцент3 2 38" xfId="1588"/>
    <cellStyle name="40% - Акцент3 2 39" xfId="1589"/>
    <cellStyle name="40% - Акцент3 2 4" xfId="1590"/>
    <cellStyle name="40% — акцент3 2 4" xfId="1591"/>
    <cellStyle name="40% - Акцент3 2 4 10" xfId="1592"/>
    <cellStyle name="40% - Акцент3 2 4 11" xfId="1593"/>
    <cellStyle name="40% - Акцент3 2 4 12" xfId="1594"/>
    <cellStyle name="40% - Акцент3 2 4 13" xfId="1595"/>
    <cellStyle name="40% - Акцент3 2 4 14" xfId="1596"/>
    <cellStyle name="40% - Акцент3 2 4 15" xfId="1597"/>
    <cellStyle name="40% - Акцент3 2 4 2" xfId="1598"/>
    <cellStyle name="40% - Акцент3 2 4 3" xfId="1599"/>
    <cellStyle name="40% - Акцент3 2 4 4" xfId="1600"/>
    <cellStyle name="40% - Акцент3 2 4 5" xfId="1601"/>
    <cellStyle name="40% - Акцент3 2 4 6" xfId="1602"/>
    <cellStyle name="40% - Акцент3 2 4 7" xfId="1603"/>
    <cellStyle name="40% - Акцент3 2 4 8" xfId="1604"/>
    <cellStyle name="40% - Акцент3 2 4 9" xfId="1605"/>
    <cellStyle name="40% - Акцент3 2 40" xfId="1606"/>
    <cellStyle name="40% - Акцент3 2 41" xfId="1607"/>
    <cellStyle name="40% - Акцент3 2 42" xfId="1608"/>
    <cellStyle name="40% - Акцент3 2 43" xfId="1609"/>
    <cellStyle name="40% - Акцент3 2 5" xfId="1610"/>
    <cellStyle name="40% — акцент3 2 5" xfId="1611"/>
    <cellStyle name="40% - Акцент3 2 6" xfId="1612"/>
    <cellStyle name="40% — акцент3 2 6" xfId="1613"/>
    <cellStyle name="40% - Акцент3 2 7" xfId="1614"/>
    <cellStyle name="40% — акцент3 2 7" xfId="1615"/>
    <cellStyle name="40% - Акцент3 2 8" xfId="1616"/>
    <cellStyle name="40% — акцент3 2 8" xfId="1617"/>
    <cellStyle name="40% - Акцент3 2 9" xfId="1618"/>
    <cellStyle name="40% — акцент3 2 9" xfId="1619"/>
    <cellStyle name="40% - Акцент3 20" xfId="1620"/>
    <cellStyle name="40% — акцент3 20" xfId="1621"/>
    <cellStyle name="40% - Акцент3 21" xfId="1622"/>
    <cellStyle name="40% — акцент3 21" xfId="1623"/>
    <cellStyle name="40% - Акцент3 22" xfId="1624"/>
    <cellStyle name="40% — акцент3 22" xfId="1625"/>
    <cellStyle name="40% - Акцент3 23" xfId="1626"/>
    <cellStyle name="40% — акцент3 23" xfId="1627"/>
    <cellStyle name="40% - Акцент3 24" xfId="1628"/>
    <cellStyle name="40% — акцент3 24" xfId="1629"/>
    <cellStyle name="40% - Акцент3 25" xfId="1630"/>
    <cellStyle name="40% — акцент3 25" xfId="1631"/>
    <cellStyle name="40% - Акцент3 26" xfId="1632"/>
    <cellStyle name="40% — акцент3 26" xfId="1633"/>
    <cellStyle name="40% - Акцент3 27" xfId="1634"/>
    <cellStyle name="40% — акцент3 27" xfId="1635"/>
    <cellStyle name="40% - Акцент3 28" xfId="1636"/>
    <cellStyle name="40% — акцент3 28" xfId="1637"/>
    <cellStyle name="40% - Акцент3 29" xfId="1638"/>
    <cellStyle name="40% — акцент3 29" xfId="1639"/>
    <cellStyle name="40% - Акцент3 3" xfId="1640"/>
    <cellStyle name="40% — акцент3 3" xfId="1641"/>
    <cellStyle name="40% — акцент3 3 2" xfId="1642"/>
    <cellStyle name="40% - Акцент3 30" xfId="1643"/>
    <cellStyle name="40% - Акцент3 31" xfId="1644"/>
    <cellStyle name="40% - Акцент3 32" xfId="1645"/>
    <cellStyle name="40% - Акцент3 33" xfId="1646"/>
    <cellStyle name="40% - Акцент3 34" xfId="1647"/>
    <cellStyle name="40% - Акцент3 35" xfId="1648"/>
    <cellStyle name="40% - Акцент3 36" xfId="1649"/>
    <cellStyle name="40% - Акцент3 37" xfId="1650"/>
    <cellStyle name="40% - Акцент3 38" xfId="1651"/>
    <cellStyle name="40% - Акцент3 39" xfId="1652"/>
    <cellStyle name="40% - Акцент3 4" xfId="1653"/>
    <cellStyle name="40% — акцент3 4" xfId="1654"/>
    <cellStyle name="40% — акцент3 4 2" xfId="1655"/>
    <cellStyle name="40% - Акцент3 40" xfId="1656"/>
    <cellStyle name="40% - Акцент3 41" xfId="1657"/>
    <cellStyle name="40% - Акцент3 42" xfId="1658"/>
    <cellStyle name="40% - Акцент3 43" xfId="1659"/>
    <cellStyle name="40% - Акцент3 44" xfId="1660"/>
    <cellStyle name="40% - Акцент3 45" xfId="1661"/>
    <cellStyle name="40% - Акцент3 46" xfId="1662"/>
    <cellStyle name="40% - Акцент3 47" xfId="1663"/>
    <cellStyle name="40% - Акцент3 48" xfId="1664"/>
    <cellStyle name="40% - Акцент3 49" xfId="1665"/>
    <cellStyle name="40% - Акцент3 5" xfId="1666"/>
    <cellStyle name="40% — акцент3 5" xfId="1667"/>
    <cellStyle name="40% - Акцент3 50" xfId="1668"/>
    <cellStyle name="40% - Акцент3 51" xfId="1669"/>
    <cellStyle name="40% - Акцент3 52" xfId="1670"/>
    <cellStyle name="40% - Акцент3 53" xfId="1671"/>
    <cellStyle name="40% - Акцент3 6" xfId="1672"/>
    <cellStyle name="40% — акцент3 6" xfId="1673"/>
    <cellStyle name="40% - Акцент3 7" xfId="1674"/>
    <cellStyle name="40% — акцент3 7" xfId="1675"/>
    <cellStyle name="40% - Акцент3 8" xfId="1676"/>
    <cellStyle name="40% — акцент3 8" xfId="1677"/>
    <cellStyle name="40% - Акцент3 9" xfId="1678"/>
    <cellStyle name="40% — акцент3 9" xfId="1679"/>
    <cellStyle name="40% — акцент4" xfId="1680"/>
    <cellStyle name="40% - Акцент4 10" xfId="1681"/>
    <cellStyle name="40% — акцент4 10" xfId="1682"/>
    <cellStyle name="40% - Акцент4 11" xfId="1683"/>
    <cellStyle name="40% — акцент4 11" xfId="1684"/>
    <cellStyle name="40% - Акцент4 12" xfId="1685"/>
    <cellStyle name="40% — акцент4 12" xfId="1686"/>
    <cellStyle name="40% - Акцент4 13" xfId="1687"/>
    <cellStyle name="40% — акцент4 13" xfId="1688"/>
    <cellStyle name="40% - Акцент4 14" xfId="1689"/>
    <cellStyle name="40% — акцент4 14" xfId="1690"/>
    <cellStyle name="40% - Акцент4 15" xfId="1691"/>
    <cellStyle name="40% — акцент4 15" xfId="1692"/>
    <cellStyle name="40% - Акцент4 16" xfId="1693"/>
    <cellStyle name="40% — акцент4 16" xfId="1694"/>
    <cellStyle name="40% - Акцент4 17" xfId="1695"/>
    <cellStyle name="40% — акцент4 17" xfId="1696"/>
    <cellStyle name="40% - Акцент4 18" xfId="1697"/>
    <cellStyle name="40% — акцент4 18" xfId="1698"/>
    <cellStyle name="40% - Акцент4 19" xfId="1699"/>
    <cellStyle name="40% — акцент4 19" xfId="1700"/>
    <cellStyle name="40% - Акцент4 2" xfId="1701"/>
    <cellStyle name="40% — акцент4 2" xfId="1702"/>
    <cellStyle name="40% - Акцент4 2 10" xfId="1703"/>
    <cellStyle name="40% — акцент4 2 10" xfId="1704"/>
    <cellStyle name="40% - Акцент4 2 11" xfId="1705"/>
    <cellStyle name="40% — акцент4 2 11" xfId="1706"/>
    <cellStyle name="40% - Акцент4 2 12" xfId="1707"/>
    <cellStyle name="40% — акцент4 2 12" xfId="1708"/>
    <cellStyle name="40% - Акцент4 2 13" xfId="1709"/>
    <cellStyle name="40% — акцент4 2 13" xfId="1710"/>
    <cellStyle name="40% - Акцент4 2 14" xfId="1711"/>
    <cellStyle name="40% — акцент4 2 14" xfId="1712"/>
    <cellStyle name="40% - Акцент4 2 15" xfId="1713"/>
    <cellStyle name="40% — акцент4 2 15" xfId="1714"/>
    <cellStyle name="40% - Акцент4 2 16" xfId="1715"/>
    <cellStyle name="40% — акцент4 2 16" xfId="1716"/>
    <cellStyle name="40% - Акцент4 2 17" xfId="1717"/>
    <cellStyle name="40% — акцент4 2 17" xfId="1718"/>
    <cellStyle name="40% - Акцент4 2 18" xfId="1719"/>
    <cellStyle name="40% - Акцент4 2 19" xfId="1720"/>
    <cellStyle name="40% - Акцент4 2 2" xfId="1721"/>
    <cellStyle name="40% — акцент4 2 2" xfId="1722"/>
    <cellStyle name="40% - Акцент4 2 2 10" xfId="1723"/>
    <cellStyle name="40% - Акцент4 2 2 11" xfId="1724"/>
    <cellStyle name="40% - Акцент4 2 2 12" xfId="1725"/>
    <cellStyle name="40% - Акцент4 2 2 13" xfId="1726"/>
    <cellStyle name="40% - Акцент4 2 2 14" xfId="1727"/>
    <cellStyle name="40% - Акцент4 2 2 15" xfId="1728"/>
    <cellStyle name="40% - Акцент4 2 2 16" xfId="1729"/>
    <cellStyle name="40% - Акцент4 2 2 17" xfId="1730"/>
    <cellStyle name="40% - Акцент4 2 2 2" xfId="1731"/>
    <cellStyle name="40% - Акцент4 2 2 3" xfId="1732"/>
    <cellStyle name="40% - Акцент4 2 2 4" xfId="1733"/>
    <cellStyle name="40% - Акцент4 2 2 5" xfId="1734"/>
    <cellStyle name="40% - Акцент4 2 2 6" xfId="1735"/>
    <cellStyle name="40% - Акцент4 2 2 7" xfId="1736"/>
    <cellStyle name="40% - Акцент4 2 2 8" xfId="1737"/>
    <cellStyle name="40% - Акцент4 2 2 9" xfId="1738"/>
    <cellStyle name="40% - Акцент4 2 20" xfId="1739"/>
    <cellStyle name="40% - Акцент4 2 21" xfId="1740"/>
    <cellStyle name="40% - Акцент4 2 22" xfId="1741"/>
    <cellStyle name="40% - Акцент4 2 23" xfId="1742"/>
    <cellStyle name="40% - Акцент4 2 24" xfId="1743"/>
    <cellStyle name="40% - Акцент4 2 25" xfId="1744"/>
    <cellStyle name="40% - Акцент4 2 26" xfId="1745"/>
    <cellStyle name="40% - Акцент4 2 27" xfId="1746"/>
    <cellStyle name="40% - Акцент4 2 28" xfId="1747"/>
    <cellStyle name="40% - Акцент4 2 29" xfId="1748"/>
    <cellStyle name="40% - Акцент4 2 3" xfId="1749"/>
    <cellStyle name="40% — акцент4 2 3" xfId="1750"/>
    <cellStyle name="40% - Акцент4 2 3 10" xfId="1751"/>
    <cellStyle name="40% - Акцент4 2 3 11" xfId="1752"/>
    <cellStyle name="40% - Акцент4 2 3 12" xfId="1753"/>
    <cellStyle name="40% - Акцент4 2 3 13" xfId="1754"/>
    <cellStyle name="40% - Акцент4 2 3 14" xfId="1755"/>
    <cellStyle name="40% - Акцент4 2 3 15" xfId="1756"/>
    <cellStyle name="40% - Акцент4 2 3 16" xfId="1757"/>
    <cellStyle name="40% - Акцент4 2 3 2" xfId="1758"/>
    <cellStyle name="40% - Акцент4 2 3 3" xfId="1759"/>
    <cellStyle name="40% - Акцент4 2 3 4" xfId="1760"/>
    <cellStyle name="40% - Акцент4 2 3 5" xfId="1761"/>
    <cellStyle name="40% - Акцент4 2 3 6" xfId="1762"/>
    <cellStyle name="40% - Акцент4 2 3 7" xfId="1763"/>
    <cellStyle name="40% - Акцент4 2 3 8" xfId="1764"/>
    <cellStyle name="40% - Акцент4 2 3 9" xfId="1765"/>
    <cellStyle name="40% - Акцент4 2 30" xfId="1766"/>
    <cellStyle name="40% - Акцент4 2 31" xfId="1767"/>
    <cellStyle name="40% - Акцент4 2 32" xfId="1768"/>
    <cellStyle name="40% - Акцент4 2 33" xfId="1769"/>
    <cellStyle name="40% - Акцент4 2 34" xfId="1770"/>
    <cellStyle name="40% - Акцент4 2 35" xfId="1771"/>
    <cellStyle name="40% - Акцент4 2 36" xfId="1772"/>
    <cellStyle name="40% - Акцент4 2 37" xfId="1773"/>
    <cellStyle name="40% - Акцент4 2 38" xfId="1774"/>
    <cellStyle name="40% - Акцент4 2 39" xfId="1775"/>
    <cellStyle name="40% - Акцент4 2 4" xfId="1776"/>
    <cellStyle name="40% — акцент4 2 4" xfId="1777"/>
    <cellStyle name="40% - Акцент4 2 4 10" xfId="1778"/>
    <cellStyle name="40% - Акцент4 2 4 11" xfId="1779"/>
    <cellStyle name="40% - Акцент4 2 4 12" xfId="1780"/>
    <cellStyle name="40% - Акцент4 2 4 13" xfId="1781"/>
    <cellStyle name="40% - Акцент4 2 4 14" xfId="1782"/>
    <cellStyle name="40% - Акцент4 2 4 15" xfId="1783"/>
    <cellStyle name="40% - Акцент4 2 4 2" xfId="1784"/>
    <cellStyle name="40% - Акцент4 2 4 3" xfId="1785"/>
    <cellStyle name="40% - Акцент4 2 4 4" xfId="1786"/>
    <cellStyle name="40% - Акцент4 2 4 5" xfId="1787"/>
    <cellStyle name="40% - Акцент4 2 4 6" xfId="1788"/>
    <cellStyle name="40% - Акцент4 2 4 7" xfId="1789"/>
    <cellStyle name="40% - Акцент4 2 4 8" xfId="1790"/>
    <cellStyle name="40% - Акцент4 2 4 9" xfId="1791"/>
    <cellStyle name="40% - Акцент4 2 40" xfId="1792"/>
    <cellStyle name="40% - Акцент4 2 41" xfId="1793"/>
    <cellStyle name="40% - Акцент4 2 42" xfId="1794"/>
    <cellStyle name="40% - Акцент4 2 43" xfId="1795"/>
    <cellStyle name="40% - Акцент4 2 5" xfId="1796"/>
    <cellStyle name="40% — акцент4 2 5" xfId="1797"/>
    <cellStyle name="40% - Акцент4 2 6" xfId="1798"/>
    <cellStyle name="40% — акцент4 2 6" xfId="1799"/>
    <cellStyle name="40% - Акцент4 2 7" xfId="1800"/>
    <cellStyle name="40% — акцент4 2 7" xfId="1801"/>
    <cellStyle name="40% - Акцент4 2 8" xfId="1802"/>
    <cellStyle name="40% — акцент4 2 8" xfId="1803"/>
    <cellStyle name="40% - Акцент4 2 9" xfId="1804"/>
    <cellStyle name="40% — акцент4 2 9" xfId="1805"/>
    <cellStyle name="40% - Акцент4 20" xfId="1806"/>
    <cellStyle name="40% — акцент4 20" xfId="1807"/>
    <cellStyle name="40% - Акцент4 21" xfId="1808"/>
    <cellStyle name="40% — акцент4 21" xfId="1809"/>
    <cellStyle name="40% - Акцент4 22" xfId="1810"/>
    <cellStyle name="40% — акцент4 22" xfId="1811"/>
    <cellStyle name="40% - Акцент4 23" xfId="1812"/>
    <cellStyle name="40% — акцент4 23" xfId="1813"/>
    <cellStyle name="40% - Акцент4 24" xfId="1814"/>
    <cellStyle name="40% — акцент4 24" xfId="1815"/>
    <cellStyle name="40% - Акцент4 25" xfId="1816"/>
    <cellStyle name="40% — акцент4 25" xfId="1817"/>
    <cellStyle name="40% - Акцент4 26" xfId="1818"/>
    <cellStyle name="40% — акцент4 26" xfId="1819"/>
    <cellStyle name="40% - Акцент4 27" xfId="1820"/>
    <cellStyle name="40% — акцент4 27" xfId="1821"/>
    <cellStyle name="40% - Акцент4 28" xfId="1822"/>
    <cellStyle name="40% — акцент4 28" xfId="1823"/>
    <cellStyle name="40% - Акцент4 29" xfId="1824"/>
    <cellStyle name="40% — акцент4 29" xfId="1825"/>
    <cellStyle name="40% - Акцент4 3" xfId="1826"/>
    <cellStyle name="40% — акцент4 3" xfId="1827"/>
    <cellStyle name="40% — акцент4 3 2" xfId="1828"/>
    <cellStyle name="40% - Акцент4 30" xfId="1829"/>
    <cellStyle name="40% - Акцент4 31" xfId="1830"/>
    <cellStyle name="40% - Акцент4 32" xfId="1831"/>
    <cellStyle name="40% - Акцент4 33" xfId="1832"/>
    <cellStyle name="40% - Акцент4 34" xfId="1833"/>
    <cellStyle name="40% - Акцент4 35" xfId="1834"/>
    <cellStyle name="40% - Акцент4 36" xfId="1835"/>
    <cellStyle name="40% - Акцент4 37" xfId="1836"/>
    <cellStyle name="40% - Акцент4 38" xfId="1837"/>
    <cellStyle name="40% - Акцент4 39" xfId="1838"/>
    <cellStyle name="40% - Акцент4 4" xfId="1839"/>
    <cellStyle name="40% — акцент4 4" xfId="1840"/>
    <cellStyle name="40% — акцент4 4 2" xfId="1841"/>
    <cellStyle name="40% - Акцент4 40" xfId="1842"/>
    <cellStyle name="40% - Акцент4 41" xfId="1843"/>
    <cellStyle name="40% - Акцент4 42" xfId="1844"/>
    <cellStyle name="40% - Акцент4 43" xfId="1845"/>
    <cellStyle name="40% - Акцент4 44" xfId="1846"/>
    <cellStyle name="40% - Акцент4 45" xfId="1847"/>
    <cellStyle name="40% - Акцент4 46" xfId="1848"/>
    <cellStyle name="40% - Акцент4 47" xfId="1849"/>
    <cellStyle name="40% - Акцент4 48" xfId="1850"/>
    <cellStyle name="40% - Акцент4 49" xfId="1851"/>
    <cellStyle name="40% - Акцент4 5" xfId="1852"/>
    <cellStyle name="40% — акцент4 5" xfId="1853"/>
    <cellStyle name="40% - Акцент4 50" xfId="1854"/>
    <cellStyle name="40% - Акцент4 51" xfId="1855"/>
    <cellStyle name="40% - Акцент4 52" xfId="1856"/>
    <cellStyle name="40% - Акцент4 53" xfId="1857"/>
    <cellStyle name="40% - Акцент4 6" xfId="1858"/>
    <cellStyle name="40% — акцент4 6" xfId="1859"/>
    <cellStyle name="40% - Акцент4 7" xfId="1860"/>
    <cellStyle name="40% — акцент4 7" xfId="1861"/>
    <cellStyle name="40% - Акцент4 8" xfId="1862"/>
    <cellStyle name="40% — акцент4 8" xfId="1863"/>
    <cellStyle name="40% - Акцент4 9" xfId="1864"/>
    <cellStyle name="40% — акцент4 9" xfId="1865"/>
    <cellStyle name="40% — акцент5" xfId="1866"/>
    <cellStyle name="40% - Акцент5 10" xfId="1867"/>
    <cellStyle name="40% — акцент5 10" xfId="1868"/>
    <cellStyle name="40% - Акцент5 11" xfId="1869"/>
    <cellStyle name="40% — акцент5 11" xfId="1870"/>
    <cellStyle name="40% - Акцент5 12" xfId="1871"/>
    <cellStyle name="40% — акцент5 12" xfId="1872"/>
    <cellStyle name="40% - Акцент5 13" xfId="1873"/>
    <cellStyle name="40% — акцент5 13" xfId="1874"/>
    <cellStyle name="40% - Акцент5 14" xfId="1875"/>
    <cellStyle name="40% — акцент5 14" xfId="1876"/>
    <cellStyle name="40% - Акцент5 15" xfId="1877"/>
    <cellStyle name="40% — акцент5 15" xfId="1878"/>
    <cellStyle name="40% - Акцент5 16" xfId="1879"/>
    <cellStyle name="40% — акцент5 16" xfId="1880"/>
    <cellStyle name="40% - Акцент5 17" xfId="1881"/>
    <cellStyle name="40% — акцент5 17" xfId="1882"/>
    <cellStyle name="40% - Акцент5 18" xfId="1883"/>
    <cellStyle name="40% — акцент5 18" xfId="1884"/>
    <cellStyle name="40% - Акцент5 19" xfId="1885"/>
    <cellStyle name="40% — акцент5 19" xfId="1886"/>
    <cellStyle name="40% - Акцент5 2" xfId="1887"/>
    <cellStyle name="40% — акцент5 2" xfId="1888"/>
    <cellStyle name="40% - Акцент5 2 10" xfId="1889"/>
    <cellStyle name="40% — акцент5 2 10" xfId="1890"/>
    <cellStyle name="40% - Акцент5 2 11" xfId="1891"/>
    <cellStyle name="40% — акцент5 2 11" xfId="1892"/>
    <cellStyle name="40% - Акцент5 2 12" xfId="1893"/>
    <cellStyle name="40% — акцент5 2 12" xfId="1894"/>
    <cellStyle name="40% - Акцент5 2 13" xfId="1895"/>
    <cellStyle name="40% — акцент5 2 13" xfId="1896"/>
    <cellStyle name="40% - Акцент5 2 14" xfId="1897"/>
    <cellStyle name="40% — акцент5 2 14" xfId="1898"/>
    <cellStyle name="40% - Акцент5 2 15" xfId="1899"/>
    <cellStyle name="40% — акцент5 2 15" xfId="1900"/>
    <cellStyle name="40% - Акцент5 2 16" xfId="1901"/>
    <cellStyle name="40% — акцент5 2 16" xfId="1902"/>
    <cellStyle name="40% - Акцент5 2 17" xfId="1903"/>
    <cellStyle name="40% — акцент5 2 17" xfId="1904"/>
    <cellStyle name="40% - Акцент5 2 18" xfId="1905"/>
    <cellStyle name="40% - Акцент5 2 19" xfId="1906"/>
    <cellStyle name="40% - Акцент5 2 2" xfId="1907"/>
    <cellStyle name="40% — акцент5 2 2" xfId="1908"/>
    <cellStyle name="40% - Акцент5 2 2 10" xfId="1909"/>
    <cellStyle name="40% - Акцент5 2 2 11" xfId="1910"/>
    <cellStyle name="40% - Акцент5 2 2 12" xfId="1911"/>
    <cellStyle name="40% - Акцент5 2 2 13" xfId="1912"/>
    <cellStyle name="40% - Акцент5 2 2 14" xfId="1913"/>
    <cellStyle name="40% - Акцент5 2 2 15" xfId="1914"/>
    <cellStyle name="40% - Акцент5 2 2 16" xfId="1915"/>
    <cellStyle name="40% - Акцент5 2 2 17" xfId="1916"/>
    <cellStyle name="40% - Акцент5 2 2 2" xfId="1917"/>
    <cellStyle name="40% - Акцент5 2 2 3" xfId="1918"/>
    <cellStyle name="40% - Акцент5 2 2 4" xfId="1919"/>
    <cellStyle name="40% - Акцент5 2 2 5" xfId="1920"/>
    <cellStyle name="40% - Акцент5 2 2 6" xfId="1921"/>
    <cellStyle name="40% - Акцент5 2 2 7" xfId="1922"/>
    <cellStyle name="40% - Акцент5 2 2 8" xfId="1923"/>
    <cellStyle name="40% - Акцент5 2 2 9" xfId="1924"/>
    <cellStyle name="40% - Акцент5 2 20" xfId="1925"/>
    <cellStyle name="40% - Акцент5 2 21" xfId="1926"/>
    <cellStyle name="40% - Акцент5 2 22" xfId="1927"/>
    <cellStyle name="40% - Акцент5 2 23" xfId="1928"/>
    <cellStyle name="40% - Акцент5 2 24" xfId="1929"/>
    <cellStyle name="40% - Акцент5 2 25" xfId="1930"/>
    <cellStyle name="40% - Акцент5 2 26" xfId="1931"/>
    <cellStyle name="40% - Акцент5 2 27" xfId="1932"/>
    <cellStyle name="40% - Акцент5 2 28" xfId="1933"/>
    <cellStyle name="40% - Акцент5 2 29" xfId="1934"/>
    <cellStyle name="40% - Акцент5 2 3" xfId="1935"/>
    <cellStyle name="40% — акцент5 2 3" xfId="1936"/>
    <cellStyle name="40% - Акцент5 2 3 10" xfId="1937"/>
    <cellStyle name="40% - Акцент5 2 3 11" xfId="1938"/>
    <cellStyle name="40% - Акцент5 2 3 12" xfId="1939"/>
    <cellStyle name="40% - Акцент5 2 3 13" xfId="1940"/>
    <cellStyle name="40% - Акцент5 2 3 14" xfId="1941"/>
    <cellStyle name="40% - Акцент5 2 3 15" xfId="1942"/>
    <cellStyle name="40% - Акцент5 2 3 16" xfId="1943"/>
    <cellStyle name="40% - Акцент5 2 3 2" xfId="1944"/>
    <cellStyle name="40% - Акцент5 2 3 3" xfId="1945"/>
    <cellStyle name="40% - Акцент5 2 3 4" xfId="1946"/>
    <cellStyle name="40% - Акцент5 2 3 5" xfId="1947"/>
    <cellStyle name="40% - Акцент5 2 3 6" xfId="1948"/>
    <cellStyle name="40% - Акцент5 2 3 7" xfId="1949"/>
    <cellStyle name="40% - Акцент5 2 3 8" xfId="1950"/>
    <cellStyle name="40% - Акцент5 2 3 9" xfId="1951"/>
    <cellStyle name="40% - Акцент5 2 30" xfId="1952"/>
    <cellStyle name="40% - Акцент5 2 31" xfId="1953"/>
    <cellStyle name="40% - Акцент5 2 32" xfId="1954"/>
    <cellStyle name="40% - Акцент5 2 33" xfId="1955"/>
    <cellStyle name="40% - Акцент5 2 34" xfId="1956"/>
    <cellStyle name="40% - Акцент5 2 35" xfId="1957"/>
    <cellStyle name="40% - Акцент5 2 36" xfId="1958"/>
    <cellStyle name="40% - Акцент5 2 37" xfId="1959"/>
    <cellStyle name="40% - Акцент5 2 38" xfId="1960"/>
    <cellStyle name="40% - Акцент5 2 39" xfId="1961"/>
    <cellStyle name="40% - Акцент5 2 4" xfId="1962"/>
    <cellStyle name="40% — акцент5 2 4" xfId="1963"/>
    <cellStyle name="40% - Акцент5 2 4 10" xfId="1964"/>
    <cellStyle name="40% - Акцент5 2 4 11" xfId="1965"/>
    <cellStyle name="40% - Акцент5 2 4 12" xfId="1966"/>
    <cellStyle name="40% - Акцент5 2 4 13" xfId="1967"/>
    <cellStyle name="40% - Акцент5 2 4 14" xfId="1968"/>
    <cellStyle name="40% - Акцент5 2 4 15" xfId="1969"/>
    <cellStyle name="40% - Акцент5 2 4 2" xfId="1970"/>
    <cellStyle name="40% - Акцент5 2 4 3" xfId="1971"/>
    <cellStyle name="40% - Акцент5 2 4 4" xfId="1972"/>
    <cellStyle name="40% - Акцент5 2 4 5" xfId="1973"/>
    <cellStyle name="40% - Акцент5 2 4 6" xfId="1974"/>
    <cellStyle name="40% - Акцент5 2 4 7" xfId="1975"/>
    <cellStyle name="40% - Акцент5 2 4 8" xfId="1976"/>
    <cellStyle name="40% - Акцент5 2 4 9" xfId="1977"/>
    <cellStyle name="40% - Акцент5 2 40" xfId="1978"/>
    <cellStyle name="40% - Акцент5 2 41" xfId="1979"/>
    <cellStyle name="40% - Акцент5 2 42" xfId="1980"/>
    <cellStyle name="40% - Акцент5 2 43" xfId="1981"/>
    <cellStyle name="40% - Акцент5 2 5" xfId="1982"/>
    <cellStyle name="40% — акцент5 2 5" xfId="1983"/>
    <cellStyle name="40% - Акцент5 2 6" xfId="1984"/>
    <cellStyle name="40% — акцент5 2 6" xfId="1985"/>
    <cellStyle name="40% - Акцент5 2 7" xfId="1986"/>
    <cellStyle name="40% — акцент5 2 7" xfId="1987"/>
    <cellStyle name="40% - Акцент5 2 8" xfId="1988"/>
    <cellStyle name="40% — акцент5 2 8" xfId="1989"/>
    <cellStyle name="40% - Акцент5 2 9" xfId="1990"/>
    <cellStyle name="40% — акцент5 2 9" xfId="1991"/>
    <cellStyle name="40% - Акцент5 20" xfId="1992"/>
    <cellStyle name="40% — акцент5 20" xfId="1993"/>
    <cellStyle name="40% - Акцент5 21" xfId="1994"/>
    <cellStyle name="40% — акцент5 21" xfId="1995"/>
    <cellStyle name="40% - Акцент5 22" xfId="1996"/>
    <cellStyle name="40% — акцент5 22" xfId="1997"/>
    <cellStyle name="40% - Акцент5 23" xfId="1998"/>
    <cellStyle name="40% — акцент5 23" xfId="1999"/>
    <cellStyle name="40% - Акцент5 24" xfId="2000"/>
    <cellStyle name="40% — акцент5 24" xfId="2001"/>
    <cellStyle name="40% - Акцент5 25" xfId="2002"/>
    <cellStyle name="40% — акцент5 25" xfId="2003"/>
    <cellStyle name="40% - Акцент5 26" xfId="2004"/>
    <cellStyle name="40% — акцент5 26" xfId="2005"/>
    <cellStyle name="40% - Акцент5 27" xfId="2006"/>
    <cellStyle name="40% — акцент5 27" xfId="2007"/>
    <cellStyle name="40% - Акцент5 28" xfId="2008"/>
    <cellStyle name="40% — акцент5 28" xfId="2009"/>
    <cellStyle name="40% - Акцент5 29" xfId="2010"/>
    <cellStyle name="40% — акцент5 29" xfId="2011"/>
    <cellStyle name="40% - Акцент5 3" xfId="2012"/>
    <cellStyle name="40% — акцент5 3" xfId="2013"/>
    <cellStyle name="40% — акцент5 3 2" xfId="2014"/>
    <cellStyle name="40% - Акцент5 30" xfId="2015"/>
    <cellStyle name="40% - Акцент5 31" xfId="2016"/>
    <cellStyle name="40% - Акцент5 32" xfId="2017"/>
    <cellStyle name="40% - Акцент5 33" xfId="2018"/>
    <cellStyle name="40% - Акцент5 34" xfId="2019"/>
    <cellStyle name="40% - Акцент5 35" xfId="2020"/>
    <cellStyle name="40% - Акцент5 36" xfId="2021"/>
    <cellStyle name="40% - Акцент5 37" xfId="2022"/>
    <cellStyle name="40% - Акцент5 38" xfId="2023"/>
    <cellStyle name="40% - Акцент5 39" xfId="2024"/>
    <cellStyle name="40% - Акцент5 4" xfId="2025"/>
    <cellStyle name="40% — акцент5 4" xfId="2026"/>
    <cellStyle name="40% — акцент5 4 2" xfId="2027"/>
    <cellStyle name="40% - Акцент5 40" xfId="2028"/>
    <cellStyle name="40% - Акцент5 41" xfId="2029"/>
    <cellStyle name="40% - Акцент5 42" xfId="2030"/>
    <cellStyle name="40% - Акцент5 43" xfId="2031"/>
    <cellStyle name="40% - Акцент5 44" xfId="2032"/>
    <cellStyle name="40% - Акцент5 45" xfId="2033"/>
    <cellStyle name="40% - Акцент5 46" xfId="2034"/>
    <cellStyle name="40% - Акцент5 47" xfId="2035"/>
    <cellStyle name="40% - Акцент5 48" xfId="2036"/>
    <cellStyle name="40% - Акцент5 49" xfId="2037"/>
    <cellStyle name="40% - Акцент5 5" xfId="2038"/>
    <cellStyle name="40% — акцент5 5" xfId="2039"/>
    <cellStyle name="40% - Акцент5 50" xfId="2040"/>
    <cellStyle name="40% - Акцент5 51" xfId="2041"/>
    <cellStyle name="40% - Акцент5 52" xfId="2042"/>
    <cellStyle name="40% - Акцент5 53" xfId="2043"/>
    <cellStyle name="40% - Акцент5 6" xfId="2044"/>
    <cellStyle name="40% — акцент5 6" xfId="2045"/>
    <cellStyle name="40% - Акцент5 7" xfId="2046"/>
    <cellStyle name="40% — акцент5 7" xfId="2047"/>
    <cellStyle name="40% - Акцент5 8" xfId="2048"/>
    <cellStyle name="40% — акцент5 8" xfId="2049"/>
    <cellStyle name="40% - Акцент5 9" xfId="2050"/>
    <cellStyle name="40% — акцент5 9" xfId="2051"/>
    <cellStyle name="40% — акцент6" xfId="2052"/>
    <cellStyle name="40% - Акцент6 10" xfId="2053"/>
    <cellStyle name="40% — акцент6 10" xfId="2054"/>
    <cellStyle name="40% - Акцент6 11" xfId="2055"/>
    <cellStyle name="40% — акцент6 11" xfId="2056"/>
    <cellStyle name="40% - Акцент6 12" xfId="2057"/>
    <cellStyle name="40% — акцент6 12" xfId="2058"/>
    <cellStyle name="40% - Акцент6 13" xfId="2059"/>
    <cellStyle name="40% — акцент6 13" xfId="2060"/>
    <cellStyle name="40% - Акцент6 14" xfId="2061"/>
    <cellStyle name="40% — акцент6 14" xfId="2062"/>
    <cellStyle name="40% - Акцент6 15" xfId="2063"/>
    <cellStyle name="40% — акцент6 15" xfId="2064"/>
    <cellStyle name="40% - Акцент6 16" xfId="2065"/>
    <cellStyle name="40% — акцент6 16" xfId="2066"/>
    <cellStyle name="40% - Акцент6 17" xfId="2067"/>
    <cellStyle name="40% — акцент6 17" xfId="2068"/>
    <cellStyle name="40% - Акцент6 18" xfId="2069"/>
    <cellStyle name="40% — акцент6 18" xfId="2070"/>
    <cellStyle name="40% - Акцент6 19" xfId="2071"/>
    <cellStyle name="40% — акцент6 19" xfId="2072"/>
    <cellStyle name="40% - Акцент6 2" xfId="2073"/>
    <cellStyle name="40% — акцент6 2" xfId="2074"/>
    <cellStyle name="40% - Акцент6 2 10" xfId="2075"/>
    <cellStyle name="40% — акцент6 2 10" xfId="2076"/>
    <cellStyle name="40% - Акцент6 2 11" xfId="2077"/>
    <cellStyle name="40% — акцент6 2 11" xfId="2078"/>
    <cellStyle name="40% - Акцент6 2 12" xfId="2079"/>
    <cellStyle name="40% — акцент6 2 12" xfId="2080"/>
    <cellStyle name="40% - Акцент6 2 13" xfId="2081"/>
    <cellStyle name="40% — акцент6 2 13" xfId="2082"/>
    <cellStyle name="40% - Акцент6 2 14" xfId="2083"/>
    <cellStyle name="40% — акцент6 2 14" xfId="2084"/>
    <cellStyle name="40% - Акцент6 2 15" xfId="2085"/>
    <cellStyle name="40% — акцент6 2 15" xfId="2086"/>
    <cellStyle name="40% - Акцент6 2 16" xfId="2087"/>
    <cellStyle name="40% — акцент6 2 16" xfId="2088"/>
    <cellStyle name="40% - Акцент6 2 17" xfId="2089"/>
    <cellStyle name="40% — акцент6 2 17" xfId="2090"/>
    <cellStyle name="40% - Акцент6 2 18" xfId="2091"/>
    <cellStyle name="40% - Акцент6 2 19" xfId="2092"/>
    <cellStyle name="40% - Акцент6 2 2" xfId="2093"/>
    <cellStyle name="40% — акцент6 2 2" xfId="2094"/>
    <cellStyle name="40% - Акцент6 2 2 10" xfId="2095"/>
    <cellStyle name="40% - Акцент6 2 2 11" xfId="2096"/>
    <cellStyle name="40% - Акцент6 2 2 12" xfId="2097"/>
    <cellStyle name="40% - Акцент6 2 2 13" xfId="2098"/>
    <cellStyle name="40% - Акцент6 2 2 14" xfId="2099"/>
    <cellStyle name="40% - Акцент6 2 2 15" xfId="2100"/>
    <cellStyle name="40% - Акцент6 2 2 16" xfId="2101"/>
    <cellStyle name="40% - Акцент6 2 2 17" xfId="2102"/>
    <cellStyle name="40% - Акцент6 2 2 2" xfId="2103"/>
    <cellStyle name="40% - Акцент6 2 2 3" xfId="2104"/>
    <cellStyle name="40% - Акцент6 2 2 4" xfId="2105"/>
    <cellStyle name="40% - Акцент6 2 2 5" xfId="2106"/>
    <cellStyle name="40% - Акцент6 2 2 6" xfId="2107"/>
    <cellStyle name="40% - Акцент6 2 2 7" xfId="2108"/>
    <cellStyle name="40% - Акцент6 2 2 8" xfId="2109"/>
    <cellStyle name="40% - Акцент6 2 2 9" xfId="2110"/>
    <cellStyle name="40% - Акцент6 2 20" xfId="2111"/>
    <cellStyle name="40% - Акцент6 2 21" xfId="2112"/>
    <cellStyle name="40% - Акцент6 2 22" xfId="2113"/>
    <cellStyle name="40% - Акцент6 2 23" xfId="2114"/>
    <cellStyle name="40% - Акцент6 2 24" xfId="2115"/>
    <cellStyle name="40% - Акцент6 2 25" xfId="2116"/>
    <cellStyle name="40% - Акцент6 2 26" xfId="2117"/>
    <cellStyle name="40% - Акцент6 2 27" xfId="2118"/>
    <cellStyle name="40% - Акцент6 2 28" xfId="2119"/>
    <cellStyle name="40% - Акцент6 2 29" xfId="2120"/>
    <cellStyle name="40% - Акцент6 2 3" xfId="2121"/>
    <cellStyle name="40% — акцент6 2 3" xfId="2122"/>
    <cellStyle name="40% - Акцент6 2 3 10" xfId="2123"/>
    <cellStyle name="40% - Акцент6 2 3 11" xfId="2124"/>
    <cellStyle name="40% - Акцент6 2 3 12" xfId="2125"/>
    <cellStyle name="40% - Акцент6 2 3 13" xfId="2126"/>
    <cellStyle name="40% - Акцент6 2 3 14" xfId="2127"/>
    <cellStyle name="40% - Акцент6 2 3 15" xfId="2128"/>
    <cellStyle name="40% - Акцент6 2 3 16" xfId="2129"/>
    <cellStyle name="40% - Акцент6 2 3 2" xfId="2130"/>
    <cellStyle name="40% - Акцент6 2 3 3" xfId="2131"/>
    <cellStyle name="40% - Акцент6 2 3 4" xfId="2132"/>
    <cellStyle name="40% - Акцент6 2 3 5" xfId="2133"/>
    <cellStyle name="40% - Акцент6 2 3 6" xfId="2134"/>
    <cellStyle name="40% - Акцент6 2 3 7" xfId="2135"/>
    <cellStyle name="40% - Акцент6 2 3 8" xfId="2136"/>
    <cellStyle name="40% - Акцент6 2 3 9" xfId="2137"/>
    <cellStyle name="40% - Акцент6 2 30" xfId="2138"/>
    <cellStyle name="40% - Акцент6 2 31" xfId="2139"/>
    <cellStyle name="40% - Акцент6 2 32" xfId="2140"/>
    <cellStyle name="40% - Акцент6 2 33" xfId="2141"/>
    <cellStyle name="40% - Акцент6 2 34" xfId="2142"/>
    <cellStyle name="40% - Акцент6 2 35" xfId="2143"/>
    <cellStyle name="40% - Акцент6 2 36" xfId="2144"/>
    <cellStyle name="40% - Акцент6 2 37" xfId="2145"/>
    <cellStyle name="40% - Акцент6 2 38" xfId="2146"/>
    <cellStyle name="40% - Акцент6 2 39" xfId="2147"/>
    <cellStyle name="40% - Акцент6 2 4" xfId="2148"/>
    <cellStyle name="40% — акцент6 2 4" xfId="2149"/>
    <cellStyle name="40% - Акцент6 2 4 10" xfId="2150"/>
    <cellStyle name="40% - Акцент6 2 4 11" xfId="2151"/>
    <cellStyle name="40% - Акцент6 2 4 12" xfId="2152"/>
    <cellStyle name="40% - Акцент6 2 4 13" xfId="2153"/>
    <cellStyle name="40% - Акцент6 2 4 14" xfId="2154"/>
    <cellStyle name="40% - Акцент6 2 4 15" xfId="2155"/>
    <cellStyle name="40% - Акцент6 2 4 2" xfId="2156"/>
    <cellStyle name="40% - Акцент6 2 4 3" xfId="2157"/>
    <cellStyle name="40% - Акцент6 2 4 4" xfId="2158"/>
    <cellStyle name="40% - Акцент6 2 4 5" xfId="2159"/>
    <cellStyle name="40% - Акцент6 2 4 6" xfId="2160"/>
    <cellStyle name="40% - Акцент6 2 4 7" xfId="2161"/>
    <cellStyle name="40% - Акцент6 2 4 8" xfId="2162"/>
    <cellStyle name="40% - Акцент6 2 4 9" xfId="2163"/>
    <cellStyle name="40% - Акцент6 2 40" xfId="2164"/>
    <cellStyle name="40% - Акцент6 2 41" xfId="2165"/>
    <cellStyle name="40% - Акцент6 2 42" xfId="2166"/>
    <cellStyle name="40% - Акцент6 2 43" xfId="2167"/>
    <cellStyle name="40% - Акцент6 2 5" xfId="2168"/>
    <cellStyle name="40% — акцент6 2 5" xfId="2169"/>
    <cellStyle name="40% - Акцент6 2 6" xfId="2170"/>
    <cellStyle name="40% — акцент6 2 6" xfId="2171"/>
    <cellStyle name="40% - Акцент6 2 7" xfId="2172"/>
    <cellStyle name="40% — акцент6 2 7" xfId="2173"/>
    <cellStyle name="40% - Акцент6 2 8" xfId="2174"/>
    <cellStyle name="40% — акцент6 2 8" xfId="2175"/>
    <cellStyle name="40% - Акцент6 2 9" xfId="2176"/>
    <cellStyle name="40% — акцент6 2 9" xfId="2177"/>
    <cellStyle name="40% - Акцент6 20" xfId="2178"/>
    <cellStyle name="40% — акцент6 20" xfId="2179"/>
    <cellStyle name="40% - Акцент6 21" xfId="2180"/>
    <cellStyle name="40% — акцент6 21" xfId="2181"/>
    <cellStyle name="40% - Акцент6 22" xfId="2182"/>
    <cellStyle name="40% — акцент6 22" xfId="2183"/>
    <cellStyle name="40% - Акцент6 23" xfId="2184"/>
    <cellStyle name="40% — акцент6 23" xfId="2185"/>
    <cellStyle name="40% - Акцент6 24" xfId="2186"/>
    <cellStyle name="40% — акцент6 24" xfId="2187"/>
    <cellStyle name="40% - Акцент6 25" xfId="2188"/>
    <cellStyle name="40% — акцент6 25" xfId="2189"/>
    <cellStyle name="40% - Акцент6 26" xfId="2190"/>
    <cellStyle name="40% — акцент6 26" xfId="2191"/>
    <cellStyle name="40% - Акцент6 27" xfId="2192"/>
    <cellStyle name="40% — акцент6 27" xfId="2193"/>
    <cellStyle name="40% - Акцент6 28" xfId="2194"/>
    <cellStyle name="40% — акцент6 28" xfId="2195"/>
    <cellStyle name="40% - Акцент6 29" xfId="2196"/>
    <cellStyle name="40% — акцент6 29" xfId="2197"/>
    <cellStyle name="40% - Акцент6 3" xfId="2198"/>
    <cellStyle name="40% — акцент6 3" xfId="2199"/>
    <cellStyle name="40% — акцент6 3 2" xfId="2200"/>
    <cellStyle name="40% - Акцент6 30" xfId="2201"/>
    <cellStyle name="40% - Акцент6 31" xfId="2202"/>
    <cellStyle name="40% - Акцент6 32" xfId="2203"/>
    <cellStyle name="40% - Акцент6 33" xfId="2204"/>
    <cellStyle name="40% - Акцент6 34" xfId="2205"/>
    <cellStyle name="40% - Акцент6 35" xfId="2206"/>
    <cellStyle name="40% - Акцент6 36" xfId="2207"/>
    <cellStyle name="40% - Акцент6 37" xfId="2208"/>
    <cellStyle name="40% - Акцент6 38" xfId="2209"/>
    <cellStyle name="40% - Акцент6 39" xfId="2210"/>
    <cellStyle name="40% - Акцент6 4" xfId="2211"/>
    <cellStyle name="40% — акцент6 4" xfId="2212"/>
    <cellStyle name="40% — акцент6 4 2" xfId="2213"/>
    <cellStyle name="40% - Акцент6 40" xfId="2214"/>
    <cellStyle name="40% - Акцент6 41" xfId="2215"/>
    <cellStyle name="40% - Акцент6 42" xfId="2216"/>
    <cellStyle name="40% - Акцент6 43" xfId="2217"/>
    <cellStyle name="40% - Акцент6 44" xfId="2218"/>
    <cellStyle name="40% - Акцент6 45" xfId="2219"/>
    <cellStyle name="40% - Акцент6 46" xfId="2220"/>
    <cellStyle name="40% - Акцент6 47" xfId="2221"/>
    <cellStyle name="40% - Акцент6 48" xfId="2222"/>
    <cellStyle name="40% - Акцент6 49" xfId="2223"/>
    <cellStyle name="40% - Акцент6 5" xfId="2224"/>
    <cellStyle name="40% — акцент6 5" xfId="2225"/>
    <cellStyle name="40% - Акцент6 50" xfId="2226"/>
    <cellStyle name="40% - Акцент6 51" xfId="2227"/>
    <cellStyle name="40% - Акцент6 52" xfId="2228"/>
    <cellStyle name="40% - Акцент6 53" xfId="2229"/>
    <cellStyle name="40% - Акцент6 6" xfId="2230"/>
    <cellStyle name="40% — акцент6 6" xfId="2231"/>
    <cellStyle name="40% - Акцент6 7" xfId="2232"/>
    <cellStyle name="40% — акцент6 7" xfId="2233"/>
    <cellStyle name="40% - Акцент6 8" xfId="2234"/>
    <cellStyle name="40% — акцент6 8" xfId="2235"/>
    <cellStyle name="40% - Акцент6 9" xfId="2236"/>
    <cellStyle name="40% — акцент6 9" xfId="2237"/>
    <cellStyle name="60% — акцент1" xfId="2238"/>
    <cellStyle name="60% - Акцент1 10" xfId="2239"/>
    <cellStyle name="60% — акцент1 10" xfId="2240"/>
    <cellStyle name="60% - Акцент1 11" xfId="2241"/>
    <cellStyle name="60% — акцент1 11" xfId="2242"/>
    <cellStyle name="60% - Акцент1 12" xfId="2243"/>
    <cellStyle name="60% — акцент1 12" xfId="2244"/>
    <cellStyle name="60% - Акцент1 13" xfId="2245"/>
    <cellStyle name="60% — акцент1 13" xfId="2246"/>
    <cellStyle name="60% - Акцент1 14" xfId="2247"/>
    <cellStyle name="60% — акцент1 14" xfId="2248"/>
    <cellStyle name="60% - Акцент1 15" xfId="2249"/>
    <cellStyle name="60% — акцент1 15" xfId="2250"/>
    <cellStyle name="60% - Акцент1 16" xfId="2251"/>
    <cellStyle name="60% — акцент1 16" xfId="2252"/>
    <cellStyle name="60% - Акцент1 17" xfId="2253"/>
    <cellStyle name="60% — акцент1 17" xfId="2254"/>
    <cellStyle name="60% - Акцент1 18" xfId="2255"/>
    <cellStyle name="60% — акцент1 18" xfId="2256"/>
    <cellStyle name="60% - Акцент1 19" xfId="2257"/>
    <cellStyle name="60% - Акцент1 2" xfId="2258"/>
    <cellStyle name="60% — акцент1 2" xfId="2259"/>
    <cellStyle name="60% - Акцент1 20" xfId="2260"/>
    <cellStyle name="60% - Акцент1 21" xfId="2261"/>
    <cellStyle name="60% - Акцент1 22" xfId="2262"/>
    <cellStyle name="60% - Акцент1 23" xfId="2263"/>
    <cellStyle name="60% - Акцент1 24" xfId="2264"/>
    <cellStyle name="60% - Акцент1 25" xfId="2265"/>
    <cellStyle name="60% - Акцент1 26" xfId="2266"/>
    <cellStyle name="60% - Акцент1 27" xfId="2267"/>
    <cellStyle name="60% - Акцент1 28" xfId="2268"/>
    <cellStyle name="60% - Акцент1 29" xfId="2269"/>
    <cellStyle name="60% - Акцент1 3" xfId="2270"/>
    <cellStyle name="60% — акцент1 3" xfId="2271"/>
    <cellStyle name="60% - Акцент1 30" xfId="2272"/>
    <cellStyle name="60% - Акцент1 31" xfId="2273"/>
    <cellStyle name="60% - Акцент1 32" xfId="2274"/>
    <cellStyle name="60% - Акцент1 33" xfId="2275"/>
    <cellStyle name="60% - Акцент1 34" xfId="2276"/>
    <cellStyle name="60% - Акцент1 35" xfId="2277"/>
    <cellStyle name="60% - Акцент1 36" xfId="2278"/>
    <cellStyle name="60% - Акцент1 37" xfId="2279"/>
    <cellStyle name="60% - Акцент1 38" xfId="2280"/>
    <cellStyle name="60% - Акцент1 39" xfId="2281"/>
    <cellStyle name="60% - Акцент1 4" xfId="2282"/>
    <cellStyle name="60% — акцент1 4" xfId="2283"/>
    <cellStyle name="60% - Акцент1 40" xfId="2284"/>
    <cellStyle name="60% - Акцент1 41" xfId="2285"/>
    <cellStyle name="60% - Акцент1 42" xfId="2286"/>
    <cellStyle name="60% - Акцент1 43" xfId="2287"/>
    <cellStyle name="60% - Акцент1 44" xfId="2288"/>
    <cellStyle name="60% - Акцент1 45" xfId="2289"/>
    <cellStyle name="60% - Акцент1 46" xfId="2290"/>
    <cellStyle name="60% - Акцент1 47" xfId="2291"/>
    <cellStyle name="60% - Акцент1 48" xfId="2292"/>
    <cellStyle name="60% - Акцент1 49" xfId="2293"/>
    <cellStyle name="60% - Акцент1 5" xfId="2294"/>
    <cellStyle name="60% — акцент1 5" xfId="2295"/>
    <cellStyle name="60% - Акцент1 50" xfId="2296"/>
    <cellStyle name="60% - Акцент1 51" xfId="2297"/>
    <cellStyle name="60% - Акцент1 52" xfId="2298"/>
    <cellStyle name="60% - Акцент1 53" xfId="2299"/>
    <cellStyle name="60% - Акцент1 6" xfId="2300"/>
    <cellStyle name="60% — акцент1 6" xfId="2301"/>
    <cellStyle name="60% - Акцент1 7" xfId="2302"/>
    <cellStyle name="60% — акцент1 7" xfId="2303"/>
    <cellStyle name="60% - Акцент1 8" xfId="2304"/>
    <cellStyle name="60% — акцент1 8" xfId="2305"/>
    <cellStyle name="60% - Акцент1 9" xfId="2306"/>
    <cellStyle name="60% — акцент1 9" xfId="2307"/>
    <cellStyle name="60% — акцент2" xfId="2308"/>
    <cellStyle name="60% - Акцент2 10" xfId="2309"/>
    <cellStyle name="60% — акцент2 10" xfId="2310"/>
    <cellStyle name="60% - Акцент2 11" xfId="2311"/>
    <cellStyle name="60% — акцент2 11" xfId="2312"/>
    <cellStyle name="60% - Акцент2 12" xfId="2313"/>
    <cellStyle name="60% — акцент2 12" xfId="2314"/>
    <cellStyle name="60% - Акцент2 13" xfId="2315"/>
    <cellStyle name="60% — акцент2 13" xfId="2316"/>
    <cellStyle name="60% - Акцент2 14" xfId="2317"/>
    <cellStyle name="60% — акцент2 14" xfId="2318"/>
    <cellStyle name="60% - Акцент2 15" xfId="2319"/>
    <cellStyle name="60% — акцент2 15" xfId="2320"/>
    <cellStyle name="60% - Акцент2 16" xfId="2321"/>
    <cellStyle name="60% — акцент2 16" xfId="2322"/>
    <cellStyle name="60% - Акцент2 17" xfId="2323"/>
    <cellStyle name="60% — акцент2 17" xfId="2324"/>
    <cellStyle name="60% - Акцент2 18" xfId="2325"/>
    <cellStyle name="60% — акцент2 18" xfId="2326"/>
    <cellStyle name="60% - Акцент2 19" xfId="2327"/>
    <cellStyle name="60% - Акцент2 2" xfId="2328"/>
    <cellStyle name="60% — акцент2 2" xfId="2329"/>
    <cellStyle name="60% - Акцент2 20" xfId="2330"/>
    <cellStyle name="60% - Акцент2 21" xfId="2331"/>
    <cellStyle name="60% - Акцент2 22" xfId="2332"/>
    <cellStyle name="60% - Акцент2 23" xfId="2333"/>
    <cellStyle name="60% - Акцент2 24" xfId="2334"/>
    <cellStyle name="60% - Акцент2 25" xfId="2335"/>
    <cellStyle name="60% - Акцент2 26" xfId="2336"/>
    <cellStyle name="60% - Акцент2 27" xfId="2337"/>
    <cellStyle name="60% - Акцент2 28" xfId="2338"/>
    <cellStyle name="60% - Акцент2 29" xfId="2339"/>
    <cellStyle name="60% - Акцент2 3" xfId="2340"/>
    <cellStyle name="60% — акцент2 3" xfId="2341"/>
    <cellStyle name="60% - Акцент2 30" xfId="2342"/>
    <cellStyle name="60% - Акцент2 31" xfId="2343"/>
    <cellStyle name="60% - Акцент2 32" xfId="2344"/>
    <cellStyle name="60% - Акцент2 33" xfId="2345"/>
    <cellStyle name="60% - Акцент2 34" xfId="2346"/>
    <cellStyle name="60% - Акцент2 35" xfId="2347"/>
    <cellStyle name="60% - Акцент2 36" xfId="2348"/>
    <cellStyle name="60% - Акцент2 37" xfId="2349"/>
    <cellStyle name="60% - Акцент2 38" xfId="2350"/>
    <cellStyle name="60% - Акцент2 39" xfId="2351"/>
    <cellStyle name="60% - Акцент2 4" xfId="2352"/>
    <cellStyle name="60% — акцент2 4" xfId="2353"/>
    <cellStyle name="60% - Акцент2 40" xfId="2354"/>
    <cellStyle name="60% - Акцент2 41" xfId="2355"/>
    <cellStyle name="60% - Акцент2 42" xfId="2356"/>
    <cellStyle name="60% - Акцент2 43" xfId="2357"/>
    <cellStyle name="60% - Акцент2 44" xfId="2358"/>
    <cellStyle name="60% - Акцент2 45" xfId="2359"/>
    <cellStyle name="60% - Акцент2 46" xfId="2360"/>
    <cellStyle name="60% - Акцент2 47" xfId="2361"/>
    <cellStyle name="60% - Акцент2 48" xfId="2362"/>
    <cellStyle name="60% - Акцент2 49" xfId="2363"/>
    <cellStyle name="60% - Акцент2 5" xfId="2364"/>
    <cellStyle name="60% — акцент2 5" xfId="2365"/>
    <cellStyle name="60% - Акцент2 50" xfId="2366"/>
    <cellStyle name="60% - Акцент2 51" xfId="2367"/>
    <cellStyle name="60% - Акцент2 52" xfId="2368"/>
    <cellStyle name="60% - Акцент2 53" xfId="2369"/>
    <cellStyle name="60% - Акцент2 6" xfId="2370"/>
    <cellStyle name="60% — акцент2 6" xfId="2371"/>
    <cellStyle name="60% - Акцент2 7" xfId="2372"/>
    <cellStyle name="60% — акцент2 7" xfId="2373"/>
    <cellStyle name="60% - Акцент2 8" xfId="2374"/>
    <cellStyle name="60% — акцент2 8" xfId="2375"/>
    <cellStyle name="60% - Акцент2 9" xfId="2376"/>
    <cellStyle name="60% — акцент2 9" xfId="2377"/>
    <cellStyle name="60% — акцент3" xfId="2378"/>
    <cellStyle name="60% - Акцент3 10" xfId="2379"/>
    <cellStyle name="60% — акцент3 10" xfId="2380"/>
    <cellStyle name="60% - Акцент3 11" xfId="2381"/>
    <cellStyle name="60% — акцент3 11" xfId="2382"/>
    <cellStyle name="60% - Акцент3 12" xfId="2383"/>
    <cellStyle name="60% — акцент3 12" xfId="2384"/>
    <cellStyle name="60% - Акцент3 13" xfId="2385"/>
    <cellStyle name="60% — акцент3 13" xfId="2386"/>
    <cellStyle name="60% - Акцент3 14" xfId="2387"/>
    <cellStyle name="60% — акцент3 14" xfId="2388"/>
    <cellStyle name="60% - Акцент3 15" xfId="2389"/>
    <cellStyle name="60% — акцент3 15" xfId="2390"/>
    <cellStyle name="60% - Акцент3 16" xfId="2391"/>
    <cellStyle name="60% — акцент3 16" xfId="2392"/>
    <cellStyle name="60% - Акцент3 17" xfId="2393"/>
    <cellStyle name="60% — акцент3 17" xfId="2394"/>
    <cellStyle name="60% - Акцент3 18" xfId="2395"/>
    <cellStyle name="60% — акцент3 18" xfId="2396"/>
    <cellStyle name="60% - Акцент3 19" xfId="2397"/>
    <cellStyle name="60% - Акцент3 2" xfId="2398"/>
    <cellStyle name="60% — акцент3 2" xfId="2399"/>
    <cellStyle name="60% - Акцент3 20" xfId="2400"/>
    <cellStyle name="60% - Акцент3 21" xfId="2401"/>
    <cellStyle name="60% - Акцент3 22" xfId="2402"/>
    <cellStyle name="60% - Акцент3 23" xfId="2403"/>
    <cellStyle name="60% - Акцент3 24" xfId="2404"/>
    <cellStyle name="60% - Акцент3 25" xfId="2405"/>
    <cellStyle name="60% - Акцент3 26" xfId="2406"/>
    <cellStyle name="60% - Акцент3 27" xfId="2407"/>
    <cellStyle name="60% - Акцент3 28" xfId="2408"/>
    <cellStyle name="60% - Акцент3 29" xfId="2409"/>
    <cellStyle name="60% - Акцент3 3" xfId="2410"/>
    <cellStyle name="60% — акцент3 3" xfId="2411"/>
    <cellStyle name="60% - Акцент3 30" xfId="2412"/>
    <cellStyle name="60% - Акцент3 31" xfId="2413"/>
    <cellStyle name="60% - Акцент3 32" xfId="2414"/>
    <cellStyle name="60% - Акцент3 33" xfId="2415"/>
    <cellStyle name="60% - Акцент3 34" xfId="2416"/>
    <cellStyle name="60% - Акцент3 35" xfId="2417"/>
    <cellStyle name="60% - Акцент3 36" xfId="2418"/>
    <cellStyle name="60% - Акцент3 37" xfId="2419"/>
    <cellStyle name="60% - Акцент3 38" xfId="2420"/>
    <cellStyle name="60% - Акцент3 39" xfId="2421"/>
    <cellStyle name="60% - Акцент3 4" xfId="2422"/>
    <cellStyle name="60% — акцент3 4" xfId="2423"/>
    <cellStyle name="60% - Акцент3 40" xfId="2424"/>
    <cellStyle name="60% - Акцент3 41" xfId="2425"/>
    <cellStyle name="60% - Акцент3 42" xfId="2426"/>
    <cellStyle name="60% - Акцент3 43" xfId="2427"/>
    <cellStyle name="60% - Акцент3 44" xfId="2428"/>
    <cellStyle name="60% - Акцент3 45" xfId="2429"/>
    <cellStyle name="60% - Акцент3 46" xfId="2430"/>
    <cellStyle name="60% - Акцент3 47" xfId="2431"/>
    <cellStyle name="60% - Акцент3 48" xfId="2432"/>
    <cellStyle name="60% - Акцент3 49" xfId="2433"/>
    <cellStyle name="60% - Акцент3 5" xfId="2434"/>
    <cellStyle name="60% — акцент3 5" xfId="2435"/>
    <cellStyle name="60% - Акцент3 50" xfId="2436"/>
    <cellStyle name="60% - Акцент3 51" xfId="2437"/>
    <cellStyle name="60% - Акцент3 52" xfId="2438"/>
    <cellStyle name="60% - Акцент3 53" xfId="2439"/>
    <cellStyle name="60% - Акцент3 6" xfId="2440"/>
    <cellStyle name="60% — акцент3 6" xfId="2441"/>
    <cellStyle name="60% - Акцент3 7" xfId="2442"/>
    <cellStyle name="60% — акцент3 7" xfId="2443"/>
    <cellStyle name="60% - Акцент3 8" xfId="2444"/>
    <cellStyle name="60% — акцент3 8" xfId="2445"/>
    <cellStyle name="60% - Акцент3 9" xfId="2446"/>
    <cellStyle name="60% — акцент3 9" xfId="2447"/>
    <cellStyle name="60% — акцент4" xfId="2448"/>
    <cellStyle name="60% - Акцент4 10" xfId="2449"/>
    <cellStyle name="60% — акцент4 10" xfId="2450"/>
    <cellStyle name="60% - Акцент4 11" xfId="2451"/>
    <cellStyle name="60% — акцент4 11" xfId="2452"/>
    <cellStyle name="60% - Акцент4 12" xfId="2453"/>
    <cellStyle name="60% — акцент4 12" xfId="2454"/>
    <cellStyle name="60% - Акцент4 13" xfId="2455"/>
    <cellStyle name="60% — акцент4 13" xfId="2456"/>
    <cellStyle name="60% - Акцент4 14" xfId="2457"/>
    <cellStyle name="60% — акцент4 14" xfId="2458"/>
    <cellStyle name="60% - Акцент4 15" xfId="2459"/>
    <cellStyle name="60% — акцент4 15" xfId="2460"/>
    <cellStyle name="60% - Акцент4 16" xfId="2461"/>
    <cellStyle name="60% — акцент4 16" xfId="2462"/>
    <cellStyle name="60% - Акцент4 17" xfId="2463"/>
    <cellStyle name="60% — акцент4 17" xfId="2464"/>
    <cellStyle name="60% - Акцент4 18" xfId="2465"/>
    <cellStyle name="60% — акцент4 18" xfId="2466"/>
    <cellStyle name="60% - Акцент4 19" xfId="2467"/>
    <cellStyle name="60% - Акцент4 2" xfId="2468"/>
    <cellStyle name="60% — акцент4 2" xfId="2469"/>
    <cellStyle name="60% - Акцент4 20" xfId="2470"/>
    <cellStyle name="60% - Акцент4 21" xfId="2471"/>
    <cellStyle name="60% - Акцент4 22" xfId="2472"/>
    <cellStyle name="60% - Акцент4 23" xfId="2473"/>
    <cellStyle name="60% - Акцент4 24" xfId="2474"/>
    <cellStyle name="60% - Акцент4 25" xfId="2475"/>
    <cellStyle name="60% - Акцент4 26" xfId="2476"/>
    <cellStyle name="60% - Акцент4 27" xfId="2477"/>
    <cellStyle name="60% - Акцент4 28" xfId="2478"/>
    <cellStyle name="60% - Акцент4 29" xfId="2479"/>
    <cellStyle name="60% - Акцент4 3" xfId="2480"/>
    <cellStyle name="60% — акцент4 3" xfId="2481"/>
    <cellStyle name="60% - Акцент4 30" xfId="2482"/>
    <cellStyle name="60% - Акцент4 31" xfId="2483"/>
    <cellStyle name="60% - Акцент4 32" xfId="2484"/>
    <cellStyle name="60% - Акцент4 33" xfId="2485"/>
    <cellStyle name="60% - Акцент4 34" xfId="2486"/>
    <cellStyle name="60% - Акцент4 35" xfId="2487"/>
    <cellStyle name="60% - Акцент4 36" xfId="2488"/>
    <cellStyle name="60% - Акцент4 37" xfId="2489"/>
    <cellStyle name="60% - Акцент4 38" xfId="2490"/>
    <cellStyle name="60% - Акцент4 39" xfId="2491"/>
    <cellStyle name="60% - Акцент4 4" xfId="2492"/>
    <cellStyle name="60% — акцент4 4" xfId="2493"/>
    <cellStyle name="60% - Акцент4 40" xfId="2494"/>
    <cellStyle name="60% - Акцент4 41" xfId="2495"/>
    <cellStyle name="60% - Акцент4 42" xfId="2496"/>
    <cellStyle name="60% - Акцент4 43" xfId="2497"/>
    <cellStyle name="60% - Акцент4 44" xfId="2498"/>
    <cellStyle name="60% - Акцент4 45" xfId="2499"/>
    <cellStyle name="60% - Акцент4 46" xfId="2500"/>
    <cellStyle name="60% - Акцент4 47" xfId="2501"/>
    <cellStyle name="60% - Акцент4 48" xfId="2502"/>
    <cellStyle name="60% - Акцент4 49" xfId="2503"/>
    <cellStyle name="60% - Акцент4 5" xfId="2504"/>
    <cellStyle name="60% — акцент4 5" xfId="2505"/>
    <cellStyle name="60% - Акцент4 50" xfId="2506"/>
    <cellStyle name="60% - Акцент4 51" xfId="2507"/>
    <cellStyle name="60% - Акцент4 52" xfId="2508"/>
    <cellStyle name="60% - Акцент4 53" xfId="2509"/>
    <cellStyle name="60% - Акцент4 6" xfId="2510"/>
    <cellStyle name="60% — акцент4 6" xfId="2511"/>
    <cellStyle name="60% - Акцент4 7" xfId="2512"/>
    <cellStyle name="60% — акцент4 7" xfId="2513"/>
    <cellStyle name="60% - Акцент4 8" xfId="2514"/>
    <cellStyle name="60% — акцент4 8" xfId="2515"/>
    <cellStyle name="60% - Акцент4 9" xfId="2516"/>
    <cellStyle name="60% — акцент4 9" xfId="2517"/>
    <cellStyle name="60% — акцент5" xfId="2518"/>
    <cellStyle name="60% - Акцент5 10" xfId="2519"/>
    <cellStyle name="60% — акцент5 10" xfId="2520"/>
    <cellStyle name="60% - Акцент5 11" xfId="2521"/>
    <cellStyle name="60% — акцент5 11" xfId="2522"/>
    <cellStyle name="60% - Акцент5 12" xfId="2523"/>
    <cellStyle name="60% — акцент5 12" xfId="2524"/>
    <cellStyle name="60% - Акцент5 13" xfId="2525"/>
    <cellStyle name="60% — акцент5 13" xfId="2526"/>
    <cellStyle name="60% - Акцент5 14" xfId="2527"/>
    <cellStyle name="60% — акцент5 14" xfId="2528"/>
    <cellStyle name="60% - Акцент5 15" xfId="2529"/>
    <cellStyle name="60% — акцент5 15" xfId="2530"/>
    <cellStyle name="60% - Акцент5 16" xfId="2531"/>
    <cellStyle name="60% — акцент5 16" xfId="2532"/>
    <cellStyle name="60% - Акцент5 17" xfId="2533"/>
    <cellStyle name="60% — акцент5 17" xfId="2534"/>
    <cellStyle name="60% - Акцент5 18" xfId="2535"/>
    <cellStyle name="60% — акцент5 18" xfId="2536"/>
    <cellStyle name="60% - Акцент5 19" xfId="2537"/>
    <cellStyle name="60% - Акцент5 2" xfId="2538"/>
    <cellStyle name="60% — акцент5 2" xfId="2539"/>
    <cellStyle name="60% - Акцент5 20" xfId="2540"/>
    <cellStyle name="60% - Акцент5 21" xfId="2541"/>
    <cellStyle name="60% - Акцент5 22" xfId="2542"/>
    <cellStyle name="60% - Акцент5 23" xfId="2543"/>
    <cellStyle name="60% - Акцент5 24" xfId="2544"/>
    <cellStyle name="60% - Акцент5 25" xfId="2545"/>
    <cellStyle name="60% - Акцент5 26" xfId="2546"/>
    <cellStyle name="60% - Акцент5 27" xfId="2547"/>
    <cellStyle name="60% - Акцент5 28" xfId="2548"/>
    <cellStyle name="60% - Акцент5 29" xfId="2549"/>
    <cellStyle name="60% - Акцент5 3" xfId="2550"/>
    <cellStyle name="60% — акцент5 3" xfId="2551"/>
    <cellStyle name="60% - Акцент5 30" xfId="2552"/>
    <cellStyle name="60% - Акцент5 31" xfId="2553"/>
    <cellStyle name="60% - Акцент5 32" xfId="2554"/>
    <cellStyle name="60% - Акцент5 33" xfId="2555"/>
    <cellStyle name="60% - Акцент5 34" xfId="2556"/>
    <cellStyle name="60% - Акцент5 35" xfId="2557"/>
    <cellStyle name="60% - Акцент5 36" xfId="2558"/>
    <cellStyle name="60% - Акцент5 37" xfId="2559"/>
    <cellStyle name="60% - Акцент5 38" xfId="2560"/>
    <cellStyle name="60% - Акцент5 39" xfId="2561"/>
    <cellStyle name="60% - Акцент5 4" xfId="2562"/>
    <cellStyle name="60% — акцент5 4" xfId="2563"/>
    <cellStyle name="60% - Акцент5 40" xfId="2564"/>
    <cellStyle name="60% - Акцент5 41" xfId="2565"/>
    <cellStyle name="60% - Акцент5 42" xfId="2566"/>
    <cellStyle name="60% - Акцент5 43" xfId="2567"/>
    <cellStyle name="60% - Акцент5 44" xfId="2568"/>
    <cellStyle name="60% - Акцент5 45" xfId="2569"/>
    <cellStyle name="60% - Акцент5 46" xfId="2570"/>
    <cellStyle name="60% - Акцент5 47" xfId="2571"/>
    <cellStyle name="60% - Акцент5 48" xfId="2572"/>
    <cellStyle name="60% - Акцент5 49" xfId="2573"/>
    <cellStyle name="60% - Акцент5 5" xfId="2574"/>
    <cellStyle name="60% — акцент5 5" xfId="2575"/>
    <cellStyle name="60% - Акцент5 50" xfId="2576"/>
    <cellStyle name="60% - Акцент5 51" xfId="2577"/>
    <cellStyle name="60% - Акцент5 52" xfId="2578"/>
    <cellStyle name="60% - Акцент5 53" xfId="2579"/>
    <cellStyle name="60% - Акцент5 6" xfId="2580"/>
    <cellStyle name="60% — акцент5 6" xfId="2581"/>
    <cellStyle name="60% - Акцент5 7" xfId="2582"/>
    <cellStyle name="60% — акцент5 7" xfId="2583"/>
    <cellStyle name="60% - Акцент5 8" xfId="2584"/>
    <cellStyle name="60% — акцент5 8" xfId="2585"/>
    <cellStyle name="60% - Акцент5 9" xfId="2586"/>
    <cellStyle name="60% — акцент5 9" xfId="2587"/>
    <cellStyle name="60% — акцент6" xfId="2588"/>
    <cellStyle name="60% - Акцент6 10" xfId="2589"/>
    <cellStyle name="60% — акцент6 10" xfId="2590"/>
    <cellStyle name="60% - Акцент6 11" xfId="2591"/>
    <cellStyle name="60% — акцент6 11" xfId="2592"/>
    <cellStyle name="60% - Акцент6 12" xfId="2593"/>
    <cellStyle name="60% — акцент6 12" xfId="2594"/>
    <cellStyle name="60% - Акцент6 13" xfId="2595"/>
    <cellStyle name="60% — акцент6 13" xfId="2596"/>
    <cellStyle name="60% - Акцент6 14" xfId="2597"/>
    <cellStyle name="60% — акцент6 14" xfId="2598"/>
    <cellStyle name="60% - Акцент6 15" xfId="2599"/>
    <cellStyle name="60% — акцент6 15" xfId="2600"/>
    <cellStyle name="60% - Акцент6 16" xfId="2601"/>
    <cellStyle name="60% — акцент6 16" xfId="2602"/>
    <cellStyle name="60% - Акцент6 17" xfId="2603"/>
    <cellStyle name="60% — акцент6 17" xfId="2604"/>
    <cellStyle name="60% - Акцент6 18" xfId="2605"/>
    <cellStyle name="60% — акцент6 18" xfId="2606"/>
    <cellStyle name="60% - Акцент6 19" xfId="2607"/>
    <cellStyle name="60% - Акцент6 2" xfId="2608"/>
    <cellStyle name="60% — акцент6 2" xfId="2609"/>
    <cellStyle name="60% - Акцент6 20" xfId="2610"/>
    <cellStyle name="60% - Акцент6 21" xfId="2611"/>
    <cellStyle name="60% - Акцент6 22" xfId="2612"/>
    <cellStyle name="60% - Акцент6 23" xfId="2613"/>
    <cellStyle name="60% - Акцент6 24" xfId="2614"/>
    <cellStyle name="60% - Акцент6 25" xfId="2615"/>
    <cellStyle name="60% - Акцент6 26" xfId="2616"/>
    <cellStyle name="60% - Акцент6 27" xfId="2617"/>
    <cellStyle name="60% - Акцент6 28" xfId="2618"/>
    <cellStyle name="60% - Акцент6 29" xfId="2619"/>
    <cellStyle name="60% - Акцент6 3" xfId="2620"/>
    <cellStyle name="60% — акцент6 3" xfId="2621"/>
    <cellStyle name="60% - Акцент6 30" xfId="2622"/>
    <cellStyle name="60% - Акцент6 31" xfId="2623"/>
    <cellStyle name="60% - Акцент6 32" xfId="2624"/>
    <cellStyle name="60% - Акцент6 33" xfId="2625"/>
    <cellStyle name="60% - Акцент6 34" xfId="2626"/>
    <cellStyle name="60% - Акцент6 35" xfId="2627"/>
    <cellStyle name="60% - Акцент6 36" xfId="2628"/>
    <cellStyle name="60% - Акцент6 37" xfId="2629"/>
    <cellStyle name="60% - Акцент6 38" xfId="2630"/>
    <cellStyle name="60% - Акцент6 39" xfId="2631"/>
    <cellStyle name="60% - Акцент6 4" xfId="2632"/>
    <cellStyle name="60% — акцент6 4" xfId="2633"/>
    <cellStyle name="60% - Акцент6 40" xfId="2634"/>
    <cellStyle name="60% - Акцент6 41" xfId="2635"/>
    <cellStyle name="60% - Акцент6 42" xfId="2636"/>
    <cellStyle name="60% - Акцент6 43" xfId="2637"/>
    <cellStyle name="60% - Акцент6 44" xfId="2638"/>
    <cellStyle name="60% - Акцент6 45" xfId="2639"/>
    <cellStyle name="60% - Акцент6 46" xfId="2640"/>
    <cellStyle name="60% - Акцент6 47" xfId="2641"/>
    <cellStyle name="60% - Акцент6 48" xfId="2642"/>
    <cellStyle name="60% - Акцент6 49" xfId="2643"/>
    <cellStyle name="60% - Акцент6 5" xfId="2644"/>
    <cellStyle name="60% — акцент6 5" xfId="2645"/>
    <cellStyle name="60% - Акцент6 50" xfId="2646"/>
    <cellStyle name="60% - Акцент6 51" xfId="2647"/>
    <cellStyle name="60% - Акцент6 52" xfId="2648"/>
    <cellStyle name="60% - Акцент6 53" xfId="2649"/>
    <cellStyle name="60% - Акцент6 6" xfId="2650"/>
    <cellStyle name="60% — акцент6 6" xfId="2651"/>
    <cellStyle name="60% - Акцент6 7" xfId="2652"/>
    <cellStyle name="60% — акцент6 7" xfId="2653"/>
    <cellStyle name="60% - Акцент6 8" xfId="2654"/>
    <cellStyle name="60% — акцент6 8" xfId="2655"/>
    <cellStyle name="60% - Акцент6 9" xfId="2656"/>
    <cellStyle name="60% — акцент6 9" xfId="2657"/>
    <cellStyle name="Normal 2" xfId="2658"/>
    <cellStyle name="Акцент1 2" xfId="2659"/>
    <cellStyle name="Акцент1 3" xfId="2660"/>
    <cellStyle name="Акцент2 2" xfId="2661"/>
    <cellStyle name="Акцент2 3" xfId="2662"/>
    <cellStyle name="Акцент3 2" xfId="2663"/>
    <cellStyle name="Акцент3 3" xfId="2664"/>
    <cellStyle name="Акцент4 2" xfId="2665"/>
    <cellStyle name="Акцент4 3" xfId="2666"/>
    <cellStyle name="Акцент5 2" xfId="2667"/>
    <cellStyle name="Акцент5 3" xfId="2668"/>
    <cellStyle name="Акцент6 2" xfId="2669"/>
    <cellStyle name="Акцент6 3" xfId="2670"/>
    <cellStyle name="Ввод  2" xfId="2671"/>
    <cellStyle name="Ввод  3" xfId="2672"/>
    <cellStyle name="Вывод 2" xfId="2673"/>
    <cellStyle name="Вывод 3" xfId="2674"/>
    <cellStyle name="Вычисление 2" xfId="2675"/>
    <cellStyle name="Вычисление 3" xfId="2676"/>
    <cellStyle name="Гиперссылка 2" xfId="2677"/>
    <cellStyle name="Гиперссылка 3" xfId="2678"/>
    <cellStyle name="Заголовок 1 2" xfId="2679"/>
    <cellStyle name="Заголовок 1 3" xfId="2680"/>
    <cellStyle name="Заголовок 2 2" xfId="2681"/>
    <cellStyle name="Заголовок 2 3" xfId="2682"/>
    <cellStyle name="Заголовок 3 2" xfId="2683"/>
    <cellStyle name="Заголовок 3 3" xfId="2684"/>
    <cellStyle name="Заголовок 4 2" xfId="2685"/>
    <cellStyle name="Заголовок 4 3" xfId="2686"/>
    <cellStyle name="Итог 2" xfId="2687"/>
    <cellStyle name="Итог 3" xfId="2688"/>
    <cellStyle name="Контрольная ячейка 2" xfId="2689"/>
    <cellStyle name="Контрольная ячейка 3" xfId="2690"/>
    <cellStyle name="Название 2" xfId="2691"/>
    <cellStyle name="Название 3" xfId="2692"/>
    <cellStyle name="Нейтральный 2" xfId="2693"/>
    <cellStyle name="Нейтральный 3" xfId="2694"/>
    <cellStyle name="Обычный" xfId="0" builtinId="0"/>
    <cellStyle name="Обычный 10" xfId="2695"/>
    <cellStyle name="Обычный 10 2" xfId="2696"/>
    <cellStyle name="Обычный 10 3" xfId="2697"/>
    <cellStyle name="Обычный 10 4" xfId="2698"/>
    <cellStyle name="Обычный 10 5" xfId="2699"/>
    <cellStyle name="Обычный 11" xfId="2700"/>
    <cellStyle name="Обычный 11 2" xfId="4"/>
    <cellStyle name="Обычный 12" xfId="2701"/>
    <cellStyle name="Обычный 12 2" xfId="2702"/>
    <cellStyle name="Обычный 13" xfId="2703"/>
    <cellStyle name="Обычный 13 2" xfId="2704"/>
    <cellStyle name="Обычный 13 2 2" xfId="2705"/>
    <cellStyle name="Обычный 13 3" xfId="2706"/>
    <cellStyle name="Обычный 14" xfId="2707"/>
    <cellStyle name="Обычный 14 2" xfId="2708"/>
    <cellStyle name="Обычный 14 2 2" xfId="2709"/>
    <cellStyle name="Обычный 14 3" xfId="2710"/>
    <cellStyle name="Обычный 15" xfId="2711"/>
    <cellStyle name="Обычный 16" xfId="2712"/>
    <cellStyle name="Обычный 17" xfId="2713"/>
    <cellStyle name="Обычный 18" xfId="2714"/>
    <cellStyle name="Обычный 18 2" xfId="2715"/>
    <cellStyle name="Обычный 19" xfId="2716"/>
    <cellStyle name="Обычный 2" xfId="2717"/>
    <cellStyle name="Обычный 2 2" xfId="2718"/>
    <cellStyle name="Обычный 2 2 2" xfId="2719"/>
    <cellStyle name="Обычный 2 2 2 2" xfId="2720"/>
    <cellStyle name="Обычный 2 2 2 2 2" xfId="2721"/>
    <cellStyle name="Обычный 2 2 2 3" xfId="2722"/>
    <cellStyle name="Обычный 2 2 3" xfId="2723"/>
    <cellStyle name="Обычный 2 2 3 2" xfId="2724"/>
    <cellStyle name="Обычный 2 2 4" xfId="2725"/>
    <cellStyle name="Обычный 2 2 5" xfId="2726"/>
    <cellStyle name="Обычный 2 2 6" xfId="2727"/>
    <cellStyle name="Обычный 2 26 2" xfId="2728"/>
    <cellStyle name="Обычный 2 3" xfId="2729"/>
    <cellStyle name="Обычный 2 4" xfId="2730"/>
    <cellStyle name="Обычный 2 4 2" xfId="2731"/>
    <cellStyle name="Обычный 2 4 2 2" xfId="2732"/>
    <cellStyle name="Обычный 2 4 2 2 2" xfId="2733"/>
    <cellStyle name="Обычный 2 4 2 3" xfId="2734"/>
    <cellStyle name="Обычный 2 4 3" xfId="2735"/>
    <cellStyle name="Обычный 2 4 3 2" xfId="2736"/>
    <cellStyle name="Обычный 2 4 4" xfId="2737"/>
    <cellStyle name="Обычный 2 5" xfId="2738"/>
    <cellStyle name="Обычный 2 6" xfId="2739"/>
    <cellStyle name="Обычный 20" xfId="2740"/>
    <cellStyle name="Обычный 20 2" xfId="2741"/>
    <cellStyle name="Обычный 21" xfId="2742"/>
    <cellStyle name="Обычный 25 2" xfId="2743"/>
    <cellStyle name="Обычный 3" xfId="3"/>
    <cellStyle name="Обычный 3 2" xfId="2744"/>
    <cellStyle name="Обычный 3 2 2 2" xfId="2745"/>
    <cellStyle name="Обычный 3 21" xfId="2746"/>
    <cellStyle name="Обычный 3 3" xfId="2747"/>
    <cellStyle name="Обычный 37" xfId="2748"/>
    <cellStyle name="Обычный 37 2" xfId="2749"/>
    <cellStyle name="Обычный 37 2 2" xfId="2750"/>
    <cellStyle name="Обычный 37 2 2 2" xfId="2751"/>
    <cellStyle name="Обычный 37 2 3" xfId="2752"/>
    <cellStyle name="Обычный 37 3" xfId="2753"/>
    <cellStyle name="Обычный 37 3 2" xfId="2754"/>
    <cellStyle name="Обычный 37 4" xfId="2755"/>
    <cellStyle name="Обычный 4" xfId="2756"/>
    <cellStyle name="Обычный 4 2" xfId="2757"/>
    <cellStyle name="Обычный 5" xfId="2758"/>
    <cellStyle name="Обычный 6" xfId="2759"/>
    <cellStyle name="Обычный 6 10" xfId="2760"/>
    <cellStyle name="Обычный 6 10 2" xfId="2761"/>
    <cellStyle name="Обычный 6 11" xfId="2762"/>
    <cellStyle name="Обычный 6 12" xfId="2763"/>
    <cellStyle name="Обычный 6 2" xfId="2764"/>
    <cellStyle name="Обычный 6 2 10" xfId="2765"/>
    <cellStyle name="Обычный 6 2 10 2" xfId="2766"/>
    <cellStyle name="Обычный 6 2 10 2 2" xfId="2767"/>
    <cellStyle name="Обычный 6 2 10 3" xfId="2768"/>
    <cellStyle name="Обычный 6 2 11" xfId="2769"/>
    <cellStyle name="Обычный 6 2 11 2" xfId="2770"/>
    <cellStyle name="Обычный 6 2 12" xfId="2771"/>
    <cellStyle name="Обычный 6 2 13" xfId="2772"/>
    <cellStyle name="Обычный 6 2 2" xfId="2773"/>
    <cellStyle name="Обычный 6 2 2 10" xfId="2774"/>
    <cellStyle name="Обычный 6 2 2 10 2" xfId="2775"/>
    <cellStyle name="Обычный 6 2 2 11" xfId="2776"/>
    <cellStyle name="Обычный 6 2 2 12" xfId="2777"/>
    <cellStyle name="Обычный 6 2 2 2" xfId="2778"/>
    <cellStyle name="Обычный 6 2 2 2 2" xfId="2779"/>
    <cellStyle name="Обычный 6 2 2 2 2 2" xfId="2780"/>
    <cellStyle name="Обычный 6 2 2 2 2 2 2" xfId="2781"/>
    <cellStyle name="Обычный 6 2 2 2 2 2 2 2" xfId="2782"/>
    <cellStyle name="Обычный 6 2 2 2 2 2 2 2 2" xfId="2783"/>
    <cellStyle name="Обычный 6 2 2 2 2 2 2 2 2 2" xfId="2784"/>
    <cellStyle name="Обычный 6 2 2 2 2 2 2 2 3" xfId="2785"/>
    <cellStyle name="Обычный 6 2 2 2 2 2 2 3" xfId="2786"/>
    <cellStyle name="Обычный 6 2 2 2 2 2 2 3 2" xfId="2787"/>
    <cellStyle name="Обычный 6 2 2 2 2 2 2 4" xfId="2788"/>
    <cellStyle name="Обычный 6 2 2 2 2 2 2 5" xfId="2789"/>
    <cellStyle name="Обычный 6 2 2 2 2 2 3" xfId="2790"/>
    <cellStyle name="Обычный 6 2 2 2 2 2 3 2" xfId="2791"/>
    <cellStyle name="Обычный 6 2 2 2 2 2 3 2 2" xfId="2792"/>
    <cellStyle name="Обычный 6 2 2 2 2 2 3 2 2 2" xfId="2793"/>
    <cellStyle name="Обычный 6 2 2 2 2 2 3 2 3" xfId="2794"/>
    <cellStyle name="Обычный 6 2 2 2 2 2 3 3" xfId="2795"/>
    <cellStyle name="Обычный 6 2 2 2 2 2 3 3 2" xfId="2796"/>
    <cellStyle name="Обычный 6 2 2 2 2 2 3 4" xfId="2797"/>
    <cellStyle name="Обычный 6 2 2 2 2 2 3 5" xfId="2798"/>
    <cellStyle name="Обычный 6 2 2 2 2 2 4" xfId="2799"/>
    <cellStyle name="Обычный 6 2 2 2 2 2 4 2" xfId="2800"/>
    <cellStyle name="Обычный 6 2 2 2 2 2 4 2 2" xfId="2801"/>
    <cellStyle name="Обычный 6 2 2 2 2 2 4 3" xfId="2802"/>
    <cellStyle name="Обычный 6 2 2 2 2 2 5" xfId="2803"/>
    <cellStyle name="Обычный 6 2 2 2 2 2 5 2" xfId="2804"/>
    <cellStyle name="Обычный 6 2 2 2 2 2 6" xfId="2805"/>
    <cellStyle name="Обычный 6 2 2 2 2 2 7" xfId="2806"/>
    <cellStyle name="Обычный 6 2 2 2 2 2_В0301_1025801354391_56" xfId="2807"/>
    <cellStyle name="Обычный 6 2 2 2 2 3" xfId="2808"/>
    <cellStyle name="Обычный 6 2 2 2 2 3 2" xfId="2809"/>
    <cellStyle name="Обычный 6 2 2 2 2 3 2 2" xfId="2810"/>
    <cellStyle name="Обычный 6 2 2 2 2 3 2 2 2" xfId="2811"/>
    <cellStyle name="Обычный 6 2 2 2 2 3 2 3" xfId="2812"/>
    <cellStyle name="Обычный 6 2 2 2 2 3 3" xfId="2813"/>
    <cellStyle name="Обычный 6 2 2 2 2 3 3 2" xfId="2814"/>
    <cellStyle name="Обычный 6 2 2 2 2 3 4" xfId="2815"/>
    <cellStyle name="Обычный 6 2 2 2 2 3 5" xfId="2816"/>
    <cellStyle name="Обычный 6 2 2 2 2 4" xfId="2817"/>
    <cellStyle name="Обычный 6 2 2 2 2 4 2" xfId="2818"/>
    <cellStyle name="Обычный 6 2 2 2 2 4 2 2" xfId="2819"/>
    <cellStyle name="Обычный 6 2 2 2 2 4 2 2 2" xfId="2820"/>
    <cellStyle name="Обычный 6 2 2 2 2 4 2 3" xfId="2821"/>
    <cellStyle name="Обычный 6 2 2 2 2 4 3" xfId="2822"/>
    <cellStyle name="Обычный 6 2 2 2 2 4 3 2" xfId="2823"/>
    <cellStyle name="Обычный 6 2 2 2 2 4 4" xfId="2824"/>
    <cellStyle name="Обычный 6 2 2 2 2 4 5" xfId="2825"/>
    <cellStyle name="Обычный 6 2 2 2 2 5" xfId="2826"/>
    <cellStyle name="Обычный 6 2 2 2 2 5 2" xfId="2827"/>
    <cellStyle name="Обычный 6 2 2 2 2 5 2 2" xfId="2828"/>
    <cellStyle name="Обычный 6 2 2 2 2 5 3" xfId="2829"/>
    <cellStyle name="Обычный 6 2 2 2 2 6" xfId="2830"/>
    <cellStyle name="Обычный 6 2 2 2 2 6 2" xfId="2831"/>
    <cellStyle name="Обычный 6 2 2 2 2 7" xfId="2832"/>
    <cellStyle name="Обычный 6 2 2 2 2 8" xfId="2833"/>
    <cellStyle name="Обычный 6 2 2 2 2_В0301_1025801354391_56" xfId="2834"/>
    <cellStyle name="Обычный 6 2 2 2 3" xfId="2835"/>
    <cellStyle name="Обычный 6 2 2 2 3 2" xfId="2836"/>
    <cellStyle name="Обычный 6 2 2 2 3 2 2" xfId="2837"/>
    <cellStyle name="Обычный 6 2 2 2 3 2 2 2" xfId="2838"/>
    <cellStyle name="Обычный 6 2 2 2 3 2 2 2 2" xfId="2839"/>
    <cellStyle name="Обычный 6 2 2 2 3 2 2 3" xfId="2840"/>
    <cellStyle name="Обычный 6 2 2 2 3 2 3" xfId="2841"/>
    <cellStyle name="Обычный 6 2 2 2 3 2 3 2" xfId="2842"/>
    <cellStyle name="Обычный 6 2 2 2 3 2 4" xfId="2843"/>
    <cellStyle name="Обычный 6 2 2 2 3 2 5" xfId="2844"/>
    <cellStyle name="Обычный 6 2 2 2 3 3" xfId="2845"/>
    <cellStyle name="Обычный 6 2 2 2 3 3 2" xfId="2846"/>
    <cellStyle name="Обычный 6 2 2 2 3 3 2 2" xfId="2847"/>
    <cellStyle name="Обычный 6 2 2 2 3 3 2 2 2" xfId="2848"/>
    <cellStyle name="Обычный 6 2 2 2 3 3 2 3" xfId="2849"/>
    <cellStyle name="Обычный 6 2 2 2 3 3 3" xfId="2850"/>
    <cellStyle name="Обычный 6 2 2 2 3 3 3 2" xfId="2851"/>
    <cellStyle name="Обычный 6 2 2 2 3 3 4" xfId="2852"/>
    <cellStyle name="Обычный 6 2 2 2 3 3 5" xfId="2853"/>
    <cellStyle name="Обычный 6 2 2 2 3 4" xfId="2854"/>
    <cellStyle name="Обычный 6 2 2 2 3 4 2" xfId="2855"/>
    <cellStyle name="Обычный 6 2 2 2 3 4 2 2" xfId="2856"/>
    <cellStyle name="Обычный 6 2 2 2 3 4 3" xfId="2857"/>
    <cellStyle name="Обычный 6 2 2 2 3 5" xfId="2858"/>
    <cellStyle name="Обычный 6 2 2 2 3 5 2" xfId="2859"/>
    <cellStyle name="Обычный 6 2 2 2 3 6" xfId="2860"/>
    <cellStyle name="Обычный 6 2 2 2 3 7" xfId="2861"/>
    <cellStyle name="Обычный 6 2 2 2 3_В0301_1025801354391_56" xfId="2862"/>
    <cellStyle name="Обычный 6 2 2 2 4" xfId="2863"/>
    <cellStyle name="Обычный 6 2 2 2 4 2" xfId="2864"/>
    <cellStyle name="Обычный 6 2 2 2 4 2 2" xfId="2865"/>
    <cellStyle name="Обычный 6 2 2 2 4 2 2 2" xfId="2866"/>
    <cellStyle name="Обычный 6 2 2 2 4 2 3" xfId="2867"/>
    <cellStyle name="Обычный 6 2 2 2 4 3" xfId="2868"/>
    <cellStyle name="Обычный 6 2 2 2 4 3 2" xfId="2869"/>
    <cellStyle name="Обычный 6 2 2 2 4 4" xfId="2870"/>
    <cellStyle name="Обычный 6 2 2 2 4 5" xfId="2871"/>
    <cellStyle name="Обычный 6 2 2 2 5" xfId="2872"/>
    <cellStyle name="Обычный 6 2 2 2 5 2" xfId="2873"/>
    <cellStyle name="Обычный 6 2 2 2 5 2 2" xfId="2874"/>
    <cellStyle name="Обычный 6 2 2 2 5 2 2 2" xfId="2875"/>
    <cellStyle name="Обычный 6 2 2 2 5 2 3" xfId="2876"/>
    <cellStyle name="Обычный 6 2 2 2 5 3" xfId="2877"/>
    <cellStyle name="Обычный 6 2 2 2 5 3 2" xfId="2878"/>
    <cellStyle name="Обычный 6 2 2 2 5 4" xfId="2879"/>
    <cellStyle name="Обычный 6 2 2 2 5 5" xfId="2880"/>
    <cellStyle name="Обычный 6 2 2 2 6" xfId="2881"/>
    <cellStyle name="Обычный 6 2 2 2 6 2" xfId="2882"/>
    <cellStyle name="Обычный 6 2 2 2 6 2 2" xfId="2883"/>
    <cellStyle name="Обычный 6 2 2 2 6 3" xfId="2884"/>
    <cellStyle name="Обычный 6 2 2 2 7" xfId="2885"/>
    <cellStyle name="Обычный 6 2 2 2 7 2" xfId="2886"/>
    <cellStyle name="Обычный 6 2 2 2 8" xfId="2887"/>
    <cellStyle name="Обычный 6 2 2 2 9" xfId="2888"/>
    <cellStyle name="Обычный 6 2 2 2_В0301_1025801354391_56" xfId="2889"/>
    <cellStyle name="Обычный 6 2 2 3" xfId="2890"/>
    <cellStyle name="Обычный 6 2 2 3 2" xfId="2891"/>
    <cellStyle name="Обычный 6 2 2 3 2 2" xfId="2892"/>
    <cellStyle name="Обычный 6 2 2 3 2 2 2" xfId="2893"/>
    <cellStyle name="Обычный 6 2 2 3 2 2 2 2" xfId="2894"/>
    <cellStyle name="Обычный 6 2 2 3 2 2 2 2 2" xfId="2895"/>
    <cellStyle name="Обычный 6 2 2 3 2 2 2 3" xfId="2896"/>
    <cellStyle name="Обычный 6 2 2 3 2 2 3" xfId="2897"/>
    <cellStyle name="Обычный 6 2 2 3 2 2 3 2" xfId="2898"/>
    <cellStyle name="Обычный 6 2 2 3 2 2 4" xfId="2899"/>
    <cellStyle name="Обычный 6 2 2 3 2 2 5" xfId="2900"/>
    <cellStyle name="Обычный 6 2 2 3 2 3" xfId="2901"/>
    <cellStyle name="Обычный 6 2 2 3 2 3 2" xfId="2902"/>
    <cellStyle name="Обычный 6 2 2 3 2 3 2 2" xfId="2903"/>
    <cellStyle name="Обычный 6 2 2 3 2 3 2 2 2" xfId="2904"/>
    <cellStyle name="Обычный 6 2 2 3 2 3 2 3" xfId="2905"/>
    <cellStyle name="Обычный 6 2 2 3 2 3 3" xfId="2906"/>
    <cellStyle name="Обычный 6 2 2 3 2 3 3 2" xfId="2907"/>
    <cellStyle name="Обычный 6 2 2 3 2 3 4" xfId="2908"/>
    <cellStyle name="Обычный 6 2 2 3 2 3 5" xfId="2909"/>
    <cellStyle name="Обычный 6 2 2 3 2 4" xfId="2910"/>
    <cellStyle name="Обычный 6 2 2 3 2 4 2" xfId="2911"/>
    <cellStyle name="Обычный 6 2 2 3 2 4 2 2" xfId="2912"/>
    <cellStyle name="Обычный 6 2 2 3 2 4 3" xfId="2913"/>
    <cellStyle name="Обычный 6 2 2 3 2 5" xfId="2914"/>
    <cellStyle name="Обычный 6 2 2 3 2 5 2" xfId="2915"/>
    <cellStyle name="Обычный 6 2 2 3 2 6" xfId="2916"/>
    <cellStyle name="Обычный 6 2 2 3 2 7" xfId="2917"/>
    <cellStyle name="Обычный 6 2 2 3 2_В0301_1025801354391_56" xfId="2918"/>
    <cellStyle name="Обычный 6 2 2 3 3" xfId="2919"/>
    <cellStyle name="Обычный 6 2 2 3 3 2" xfId="2920"/>
    <cellStyle name="Обычный 6 2 2 3 3 2 2" xfId="2921"/>
    <cellStyle name="Обычный 6 2 2 3 3 2 2 2" xfId="2922"/>
    <cellStyle name="Обычный 6 2 2 3 3 2 3" xfId="2923"/>
    <cellStyle name="Обычный 6 2 2 3 3 3" xfId="2924"/>
    <cellStyle name="Обычный 6 2 2 3 3 3 2" xfId="2925"/>
    <cellStyle name="Обычный 6 2 2 3 3 4" xfId="2926"/>
    <cellStyle name="Обычный 6 2 2 3 3 5" xfId="2927"/>
    <cellStyle name="Обычный 6 2 2 3 4" xfId="2928"/>
    <cellStyle name="Обычный 6 2 2 3 4 2" xfId="2929"/>
    <cellStyle name="Обычный 6 2 2 3 4 2 2" xfId="2930"/>
    <cellStyle name="Обычный 6 2 2 3 4 2 2 2" xfId="2931"/>
    <cellStyle name="Обычный 6 2 2 3 4 2 3" xfId="2932"/>
    <cellStyle name="Обычный 6 2 2 3 4 3" xfId="2933"/>
    <cellStyle name="Обычный 6 2 2 3 4 3 2" xfId="2934"/>
    <cellStyle name="Обычный 6 2 2 3 4 4" xfId="2935"/>
    <cellStyle name="Обычный 6 2 2 3 4 5" xfId="2936"/>
    <cellStyle name="Обычный 6 2 2 3 5" xfId="2937"/>
    <cellStyle name="Обычный 6 2 2 3 5 2" xfId="2938"/>
    <cellStyle name="Обычный 6 2 2 3 5 2 2" xfId="2939"/>
    <cellStyle name="Обычный 6 2 2 3 5 3" xfId="2940"/>
    <cellStyle name="Обычный 6 2 2 3 6" xfId="2941"/>
    <cellStyle name="Обычный 6 2 2 3 6 2" xfId="2942"/>
    <cellStyle name="Обычный 6 2 2 3 7" xfId="2943"/>
    <cellStyle name="Обычный 6 2 2 3 8" xfId="2944"/>
    <cellStyle name="Обычный 6 2 2 3_В0301_1025801354391_56" xfId="2945"/>
    <cellStyle name="Обычный 6 2 2 4" xfId="2946"/>
    <cellStyle name="Обычный 6 2 2 4 2" xfId="2947"/>
    <cellStyle name="Обычный 6 2 2 4 2 2" xfId="2948"/>
    <cellStyle name="Обычный 6 2 2 4 2 2 2" xfId="2949"/>
    <cellStyle name="Обычный 6 2 2 4 2 2 2 2" xfId="2950"/>
    <cellStyle name="Обычный 6 2 2 4 2 2 2 2 2" xfId="2951"/>
    <cellStyle name="Обычный 6 2 2 4 2 2 2 3" xfId="2952"/>
    <cellStyle name="Обычный 6 2 2 4 2 2 3" xfId="2953"/>
    <cellStyle name="Обычный 6 2 2 4 2 2 3 2" xfId="2954"/>
    <cellStyle name="Обычный 6 2 2 4 2 2 4" xfId="2955"/>
    <cellStyle name="Обычный 6 2 2 4 2 2 5" xfId="2956"/>
    <cellStyle name="Обычный 6 2 2 4 2 3" xfId="2957"/>
    <cellStyle name="Обычный 6 2 2 4 2 3 2" xfId="2958"/>
    <cellStyle name="Обычный 6 2 2 4 2 3 2 2" xfId="2959"/>
    <cellStyle name="Обычный 6 2 2 4 2 3 2 2 2" xfId="2960"/>
    <cellStyle name="Обычный 6 2 2 4 2 3 2 3" xfId="2961"/>
    <cellStyle name="Обычный 6 2 2 4 2 3 3" xfId="2962"/>
    <cellStyle name="Обычный 6 2 2 4 2 3 3 2" xfId="2963"/>
    <cellStyle name="Обычный 6 2 2 4 2 3 4" xfId="2964"/>
    <cellStyle name="Обычный 6 2 2 4 2 3 5" xfId="2965"/>
    <cellStyle name="Обычный 6 2 2 4 2 4" xfId="2966"/>
    <cellStyle name="Обычный 6 2 2 4 2 4 2" xfId="2967"/>
    <cellStyle name="Обычный 6 2 2 4 2 4 2 2" xfId="2968"/>
    <cellStyle name="Обычный 6 2 2 4 2 4 3" xfId="2969"/>
    <cellStyle name="Обычный 6 2 2 4 2 5" xfId="2970"/>
    <cellStyle name="Обычный 6 2 2 4 2 5 2" xfId="2971"/>
    <cellStyle name="Обычный 6 2 2 4 2 6" xfId="2972"/>
    <cellStyle name="Обычный 6 2 2 4 2 7" xfId="2973"/>
    <cellStyle name="Обычный 6 2 2 4 2_В0301_1025801354391_56" xfId="2974"/>
    <cellStyle name="Обычный 6 2 2 4 3" xfId="2975"/>
    <cellStyle name="Обычный 6 2 2 4 3 2" xfId="2976"/>
    <cellStyle name="Обычный 6 2 2 4 3 2 2" xfId="2977"/>
    <cellStyle name="Обычный 6 2 2 4 3 2 2 2" xfId="2978"/>
    <cellStyle name="Обычный 6 2 2 4 3 2 3" xfId="2979"/>
    <cellStyle name="Обычный 6 2 2 4 3 3" xfId="2980"/>
    <cellStyle name="Обычный 6 2 2 4 3 3 2" xfId="2981"/>
    <cellStyle name="Обычный 6 2 2 4 3 4" xfId="2982"/>
    <cellStyle name="Обычный 6 2 2 4 3 5" xfId="2983"/>
    <cellStyle name="Обычный 6 2 2 4 4" xfId="2984"/>
    <cellStyle name="Обычный 6 2 2 4 4 2" xfId="2985"/>
    <cellStyle name="Обычный 6 2 2 4 4 2 2" xfId="2986"/>
    <cellStyle name="Обычный 6 2 2 4 4 2 2 2" xfId="2987"/>
    <cellStyle name="Обычный 6 2 2 4 4 2 3" xfId="2988"/>
    <cellStyle name="Обычный 6 2 2 4 4 3" xfId="2989"/>
    <cellStyle name="Обычный 6 2 2 4 4 3 2" xfId="2990"/>
    <cellStyle name="Обычный 6 2 2 4 4 4" xfId="2991"/>
    <cellStyle name="Обычный 6 2 2 4 4 5" xfId="2992"/>
    <cellStyle name="Обычный 6 2 2 4 5" xfId="2993"/>
    <cellStyle name="Обычный 6 2 2 4 5 2" xfId="2994"/>
    <cellStyle name="Обычный 6 2 2 4 5 2 2" xfId="2995"/>
    <cellStyle name="Обычный 6 2 2 4 5 3" xfId="2996"/>
    <cellStyle name="Обычный 6 2 2 4 6" xfId="2997"/>
    <cellStyle name="Обычный 6 2 2 4 6 2" xfId="2998"/>
    <cellStyle name="Обычный 6 2 2 4 7" xfId="2999"/>
    <cellStyle name="Обычный 6 2 2 4 8" xfId="3000"/>
    <cellStyle name="Обычный 6 2 2 4_В0301_1025801354391_56" xfId="3001"/>
    <cellStyle name="Обычный 6 2 2 5" xfId="3002"/>
    <cellStyle name="Обычный 6 2 2 5 2" xfId="3003"/>
    <cellStyle name="Обычный 6 2 2 5 2 2" xfId="3004"/>
    <cellStyle name="Обычный 6 2 2 5 2 2 2" xfId="3005"/>
    <cellStyle name="Обычный 6 2 2 5 2 2 2 2" xfId="3006"/>
    <cellStyle name="Обычный 6 2 2 5 2 2 3" xfId="3007"/>
    <cellStyle name="Обычный 6 2 2 5 2 3" xfId="3008"/>
    <cellStyle name="Обычный 6 2 2 5 2 3 2" xfId="3009"/>
    <cellStyle name="Обычный 6 2 2 5 2 4" xfId="3010"/>
    <cellStyle name="Обычный 6 2 2 5 2 5" xfId="3011"/>
    <cellStyle name="Обычный 6 2 2 5 3" xfId="3012"/>
    <cellStyle name="Обычный 6 2 2 5 3 2" xfId="3013"/>
    <cellStyle name="Обычный 6 2 2 5 3 2 2" xfId="3014"/>
    <cellStyle name="Обычный 6 2 2 5 3 2 2 2" xfId="3015"/>
    <cellStyle name="Обычный 6 2 2 5 3 2 3" xfId="3016"/>
    <cellStyle name="Обычный 6 2 2 5 3 3" xfId="3017"/>
    <cellStyle name="Обычный 6 2 2 5 3 3 2" xfId="3018"/>
    <cellStyle name="Обычный 6 2 2 5 3 4" xfId="3019"/>
    <cellStyle name="Обычный 6 2 2 5 3 5" xfId="3020"/>
    <cellStyle name="Обычный 6 2 2 5 4" xfId="3021"/>
    <cellStyle name="Обычный 6 2 2 5 4 2" xfId="3022"/>
    <cellStyle name="Обычный 6 2 2 5 4 2 2" xfId="3023"/>
    <cellStyle name="Обычный 6 2 2 5 4 3" xfId="3024"/>
    <cellStyle name="Обычный 6 2 2 5 5" xfId="3025"/>
    <cellStyle name="Обычный 6 2 2 5 5 2" xfId="3026"/>
    <cellStyle name="Обычный 6 2 2 5 6" xfId="3027"/>
    <cellStyle name="Обычный 6 2 2 5 7" xfId="3028"/>
    <cellStyle name="Обычный 6 2 2 5_В0301_1025801354391_56" xfId="3029"/>
    <cellStyle name="Обычный 6 2 2 6" xfId="3030"/>
    <cellStyle name="Обычный 6 2 2 6 2" xfId="3031"/>
    <cellStyle name="Обычный 6 2 2 6 2 2" xfId="3032"/>
    <cellStyle name="Обычный 6 2 2 6 2 2 2" xfId="3033"/>
    <cellStyle name="Обычный 6 2 2 6 2 3" xfId="3034"/>
    <cellStyle name="Обычный 6 2 2 6 3" xfId="3035"/>
    <cellStyle name="Обычный 6 2 2 6 3 2" xfId="3036"/>
    <cellStyle name="Обычный 6 2 2 6 4" xfId="3037"/>
    <cellStyle name="Обычный 6 2 2 6 5" xfId="3038"/>
    <cellStyle name="Обычный 6 2 2 7" xfId="3039"/>
    <cellStyle name="Обычный 6 2 2 7 2" xfId="3040"/>
    <cellStyle name="Обычный 6 2 2 7 2 2" xfId="3041"/>
    <cellStyle name="Обычный 6 2 2 7 2 2 2" xfId="3042"/>
    <cellStyle name="Обычный 6 2 2 7 2 3" xfId="3043"/>
    <cellStyle name="Обычный 6 2 2 7 3" xfId="3044"/>
    <cellStyle name="Обычный 6 2 2 7 3 2" xfId="3045"/>
    <cellStyle name="Обычный 6 2 2 7 4" xfId="3046"/>
    <cellStyle name="Обычный 6 2 2 7 5" xfId="3047"/>
    <cellStyle name="Обычный 6 2 2 8" xfId="3048"/>
    <cellStyle name="Обычный 6 2 2 8 2" xfId="3049"/>
    <cellStyle name="Обычный 6 2 2 8 2 2" xfId="3050"/>
    <cellStyle name="Обычный 6 2 2 8 2 2 2" xfId="3051"/>
    <cellStyle name="Обычный 6 2 2 8 2 3" xfId="3052"/>
    <cellStyle name="Обычный 6 2 2 8 3" xfId="3053"/>
    <cellStyle name="Обычный 6 2 2 8 3 2" xfId="3054"/>
    <cellStyle name="Обычный 6 2 2 8 4" xfId="3055"/>
    <cellStyle name="Обычный 6 2 2 8 5" xfId="3056"/>
    <cellStyle name="Обычный 6 2 2 9" xfId="3057"/>
    <cellStyle name="Обычный 6 2 2 9 2" xfId="3058"/>
    <cellStyle name="Обычный 6 2 2 9 2 2" xfId="3059"/>
    <cellStyle name="Обычный 6 2 2 9 3" xfId="3060"/>
    <cellStyle name="Обычный 6 2 2_В0301_1025801354391_56" xfId="3061"/>
    <cellStyle name="Обычный 6 2 3" xfId="3062"/>
    <cellStyle name="Обычный 6 2 3 10" xfId="3063"/>
    <cellStyle name="Обычный 6 2 3 10 2" xfId="3064"/>
    <cellStyle name="Обычный 6 2 3 11" xfId="3065"/>
    <cellStyle name="Обычный 6 2 3 12" xfId="3066"/>
    <cellStyle name="Обычный 6 2 3 2" xfId="3067"/>
    <cellStyle name="Обычный 6 2 3 2 2" xfId="3068"/>
    <cellStyle name="Обычный 6 2 3 2 2 2" xfId="3069"/>
    <cellStyle name="Обычный 6 2 3 2 2 2 2" xfId="3070"/>
    <cellStyle name="Обычный 6 2 3 2 2 2 2 2" xfId="3071"/>
    <cellStyle name="Обычный 6 2 3 2 2 2 2 2 2" xfId="3072"/>
    <cellStyle name="Обычный 6 2 3 2 2 2 2 2 2 2" xfId="3073"/>
    <cellStyle name="Обычный 6 2 3 2 2 2 2 2 3" xfId="3074"/>
    <cellStyle name="Обычный 6 2 3 2 2 2 2 3" xfId="3075"/>
    <cellStyle name="Обычный 6 2 3 2 2 2 2 3 2" xfId="3076"/>
    <cellStyle name="Обычный 6 2 3 2 2 2 2 4" xfId="3077"/>
    <cellStyle name="Обычный 6 2 3 2 2 2 2 5" xfId="3078"/>
    <cellStyle name="Обычный 6 2 3 2 2 2 3" xfId="3079"/>
    <cellStyle name="Обычный 6 2 3 2 2 2 3 2" xfId="3080"/>
    <cellStyle name="Обычный 6 2 3 2 2 2 3 2 2" xfId="3081"/>
    <cellStyle name="Обычный 6 2 3 2 2 2 3 2 2 2" xfId="3082"/>
    <cellStyle name="Обычный 6 2 3 2 2 2 3 2 3" xfId="3083"/>
    <cellStyle name="Обычный 6 2 3 2 2 2 3 3" xfId="3084"/>
    <cellStyle name="Обычный 6 2 3 2 2 2 3 3 2" xfId="3085"/>
    <cellStyle name="Обычный 6 2 3 2 2 2 3 4" xfId="3086"/>
    <cellStyle name="Обычный 6 2 3 2 2 2 3 5" xfId="3087"/>
    <cellStyle name="Обычный 6 2 3 2 2 2 4" xfId="3088"/>
    <cellStyle name="Обычный 6 2 3 2 2 2 4 2" xfId="3089"/>
    <cellStyle name="Обычный 6 2 3 2 2 2 4 2 2" xfId="3090"/>
    <cellStyle name="Обычный 6 2 3 2 2 2 4 3" xfId="3091"/>
    <cellStyle name="Обычный 6 2 3 2 2 2 5" xfId="3092"/>
    <cellStyle name="Обычный 6 2 3 2 2 2 5 2" xfId="3093"/>
    <cellStyle name="Обычный 6 2 3 2 2 2 6" xfId="3094"/>
    <cellStyle name="Обычный 6 2 3 2 2 2 7" xfId="3095"/>
    <cellStyle name="Обычный 6 2 3 2 2 2_В0301_1025801354391_56" xfId="3096"/>
    <cellStyle name="Обычный 6 2 3 2 2 3" xfId="3097"/>
    <cellStyle name="Обычный 6 2 3 2 2 3 2" xfId="3098"/>
    <cellStyle name="Обычный 6 2 3 2 2 3 2 2" xfId="3099"/>
    <cellStyle name="Обычный 6 2 3 2 2 3 2 2 2" xfId="3100"/>
    <cellStyle name="Обычный 6 2 3 2 2 3 2 3" xfId="3101"/>
    <cellStyle name="Обычный 6 2 3 2 2 3 3" xfId="3102"/>
    <cellStyle name="Обычный 6 2 3 2 2 3 3 2" xfId="3103"/>
    <cellStyle name="Обычный 6 2 3 2 2 3 4" xfId="3104"/>
    <cellStyle name="Обычный 6 2 3 2 2 3 5" xfId="3105"/>
    <cellStyle name="Обычный 6 2 3 2 2 4" xfId="3106"/>
    <cellStyle name="Обычный 6 2 3 2 2 4 2" xfId="3107"/>
    <cellStyle name="Обычный 6 2 3 2 2 4 2 2" xfId="3108"/>
    <cellStyle name="Обычный 6 2 3 2 2 4 2 2 2" xfId="3109"/>
    <cellStyle name="Обычный 6 2 3 2 2 4 2 3" xfId="3110"/>
    <cellStyle name="Обычный 6 2 3 2 2 4 3" xfId="3111"/>
    <cellStyle name="Обычный 6 2 3 2 2 4 3 2" xfId="3112"/>
    <cellStyle name="Обычный 6 2 3 2 2 4 4" xfId="3113"/>
    <cellStyle name="Обычный 6 2 3 2 2 4 5" xfId="3114"/>
    <cellStyle name="Обычный 6 2 3 2 2 5" xfId="3115"/>
    <cellStyle name="Обычный 6 2 3 2 2 5 2" xfId="3116"/>
    <cellStyle name="Обычный 6 2 3 2 2 5 2 2" xfId="3117"/>
    <cellStyle name="Обычный 6 2 3 2 2 5 3" xfId="3118"/>
    <cellStyle name="Обычный 6 2 3 2 2 6" xfId="3119"/>
    <cellStyle name="Обычный 6 2 3 2 2 6 2" xfId="3120"/>
    <cellStyle name="Обычный 6 2 3 2 2 7" xfId="3121"/>
    <cellStyle name="Обычный 6 2 3 2 2 8" xfId="3122"/>
    <cellStyle name="Обычный 6 2 3 2 2_В0301_1025801354391_56" xfId="3123"/>
    <cellStyle name="Обычный 6 2 3 2 3" xfId="3124"/>
    <cellStyle name="Обычный 6 2 3 2 3 2" xfId="3125"/>
    <cellStyle name="Обычный 6 2 3 2 3 2 2" xfId="3126"/>
    <cellStyle name="Обычный 6 2 3 2 3 2 2 2" xfId="3127"/>
    <cellStyle name="Обычный 6 2 3 2 3 2 2 2 2" xfId="3128"/>
    <cellStyle name="Обычный 6 2 3 2 3 2 2 3" xfId="3129"/>
    <cellStyle name="Обычный 6 2 3 2 3 2 3" xfId="3130"/>
    <cellStyle name="Обычный 6 2 3 2 3 2 3 2" xfId="3131"/>
    <cellStyle name="Обычный 6 2 3 2 3 2 4" xfId="3132"/>
    <cellStyle name="Обычный 6 2 3 2 3 2 5" xfId="3133"/>
    <cellStyle name="Обычный 6 2 3 2 3 3" xfId="3134"/>
    <cellStyle name="Обычный 6 2 3 2 3 3 2" xfId="3135"/>
    <cellStyle name="Обычный 6 2 3 2 3 3 2 2" xfId="3136"/>
    <cellStyle name="Обычный 6 2 3 2 3 3 2 2 2" xfId="3137"/>
    <cellStyle name="Обычный 6 2 3 2 3 3 2 3" xfId="3138"/>
    <cellStyle name="Обычный 6 2 3 2 3 3 3" xfId="3139"/>
    <cellStyle name="Обычный 6 2 3 2 3 3 3 2" xfId="3140"/>
    <cellStyle name="Обычный 6 2 3 2 3 3 4" xfId="3141"/>
    <cellStyle name="Обычный 6 2 3 2 3 3 5" xfId="3142"/>
    <cellStyle name="Обычный 6 2 3 2 3 4" xfId="3143"/>
    <cellStyle name="Обычный 6 2 3 2 3 4 2" xfId="3144"/>
    <cellStyle name="Обычный 6 2 3 2 3 4 2 2" xfId="3145"/>
    <cellStyle name="Обычный 6 2 3 2 3 4 3" xfId="3146"/>
    <cellStyle name="Обычный 6 2 3 2 3 5" xfId="3147"/>
    <cellStyle name="Обычный 6 2 3 2 3 5 2" xfId="3148"/>
    <cellStyle name="Обычный 6 2 3 2 3 6" xfId="3149"/>
    <cellStyle name="Обычный 6 2 3 2 3 7" xfId="3150"/>
    <cellStyle name="Обычный 6 2 3 2 3_В0301_1025801354391_56" xfId="3151"/>
    <cellStyle name="Обычный 6 2 3 2 4" xfId="3152"/>
    <cellStyle name="Обычный 6 2 3 2 4 2" xfId="3153"/>
    <cellStyle name="Обычный 6 2 3 2 4 2 2" xfId="3154"/>
    <cellStyle name="Обычный 6 2 3 2 4 2 2 2" xfId="3155"/>
    <cellStyle name="Обычный 6 2 3 2 4 2 3" xfId="3156"/>
    <cellStyle name="Обычный 6 2 3 2 4 3" xfId="3157"/>
    <cellStyle name="Обычный 6 2 3 2 4 3 2" xfId="3158"/>
    <cellStyle name="Обычный 6 2 3 2 4 4" xfId="3159"/>
    <cellStyle name="Обычный 6 2 3 2 4 5" xfId="3160"/>
    <cellStyle name="Обычный 6 2 3 2 5" xfId="3161"/>
    <cellStyle name="Обычный 6 2 3 2 5 2" xfId="3162"/>
    <cellStyle name="Обычный 6 2 3 2 5 2 2" xfId="3163"/>
    <cellStyle name="Обычный 6 2 3 2 5 2 2 2" xfId="3164"/>
    <cellStyle name="Обычный 6 2 3 2 5 2 3" xfId="3165"/>
    <cellStyle name="Обычный 6 2 3 2 5 3" xfId="3166"/>
    <cellStyle name="Обычный 6 2 3 2 5 3 2" xfId="3167"/>
    <cellStyle name="Обычный 6 2 3 2 5 4" xfId="3168"/>
    <cellStyle name="Обычный 6 2 3 2 5 5" xfId="3169"/>
    <cellStyle name="Обычный 6 2 3 2 6" xfId="3170"/>
    <cellStyle name="Обычный 6 2 3 2 6 2" xfId="3171"/>
    <cellStyle name="Обычный 6 2 3 2 6 2 2" xfId="3172"/>
    <cellStyle name="Обычный 6 2 3 2 6 3" xfId="3173"/>
    <cellStyle name="Обычный 6 2 3 2 7" xfId="3174"/>
    <cellStyle name="Обычный 6 2 3 2 7 2" xfId="3175"/>
    <cellStyle name="Обычный 6 2 3 2 8" xfId="3176"/>
    <cellStyle name="Обычный 6 2 3 2 9" xfId="3177"/>
    <cellStyle name="Обычный 6 2 3 2_В0301_1025801354391_56" xfId="3178"/>
    <cellStyle name="Обычный 6 2 3 3" xfId="3179"/>
    <cellStyle name="Обычный 6 2 3 3 2" xfId="3180"/>
    <cellStyle name="Обычный 6 2 3 3 2 2" xfId="3181"/>
    <cellStyle name="Обычный 6 2 3 3 2 2 2" xfId="3182"/>
    <cellStyle name="Обычный 6 2 3 3 2 2 2 2" xfId="3183"/>
    <cellStyle name="Обычный 6 2 3 3 2 2 2 2 2" xfId="3184"/>
    <cellStyle name="Обычный 6 2 3 3 2 2 2 3" xfId="3185"/>
    <cellStyle name="Обычный 6 2 3 3 2 2 3" xfId="3186"/>
    <cellStyle name="Обычный 6 2 3 3 2 2 3 2" xfId="3187"/>
    <cellStyle name="Обычный 6 2 3 3 2 2 4" xfId="3188"/>
    <cellStyle name="Обычный 6 2 3 3 2 2 5" xfId="3189"/>
    <cellStyle name="Обычный 6 2 3 3 2 3" xfId="3190"/>
    <cellStyle name="Обычный 6 2 3 3 2 3 2" xfId="3191"/>
    <cellStyle name="Обычный 6 2 3 3 2 3 2 2" xfId="3192"/>
    <cellStyle name="Обычный 6 2 3 3 2 3 2 2 2" xfId="3193"/>
    <cellStyle name="Обычный 6 2 3 3 2 3 2 3" xfId="3194"/>
    <cellStyle name="Обычный 6 2 3 3 2 3 3" xfId="3195"/>
    <cellStyle name="Обычный 6 2 3 3 2 3 3 2" xfId="3196"/>
    <cellStyle name="Обычный 6 2 3 3 2 3 4" xfId="3197"/>
    <cellStyle name="Обычный 6 2 3 3 2 3 5" xfId="3198"/>
    <cellStyle name="Обычный 6 2 3 3 2 4" xfId="3199"/>
    <cellStyle name="Обычный 6 2 3 3 2 4 2" xfId="3200"/>
    <cellStyle name="Обычный 6 2 3 3 2 4 2 2" xfId="3201"/>
    <cellStyle name="Обычный 6 2 3 3 2 4 3" xfId="3202"/>
    <cellStyle name="Обычный 6 2 3 3 2 5" xfId="3203"/>
    <cellStyle name="Обычный 6 2 3 3 2 5 2" xfId="3204"/>
    <cellStyle name="Обычный 6 2 3 3 2 6" xfId="3205"/>
    <cellStyle name="Обычный 6 2 3 3 2 7" xfId="3206"/>
    <cellStyle name="Обычный 6 2 3 3 2_В0301_1025801354391_56" xfId="3207"/>
    <cellStyle name="Обычный 6 2 3 3 3" xfId="3208"/>
    <cellStyle name="Обычный 6 2 3 3 3 2" xfId="3209"/>
    <cellStyle name="Обычный 6 2 3 3 3 2 2" xfId="3210"/>
    <cellStyle name="Обычный 6 2 3 3 3 2 2 2" xfId="3211"/>
    <cellStyle name="Обычный 6 2 3 3 3 2 3" xfId="3212"/>
    <cellStyle name="Обычный 6 2 3 3 3 3" xfId="3213"/>
    <cellStyle name="Обычный 6 2 3 3 3 3 2" xfId="3214"/>
    <cellStyle name="Обычный 6 2 3 3 3 4" xfId="3215"/>
    <cellStyle name="Обычный 6 2 3 3 3 5" xfId="3216"/>
    <cellStyle name="Обычный 6 2 3 3 4" xfId="3217"/>
    <cellStyle name="Обычный 6 2 3 3 4 2" xfId="3218"/>
    <cellStyle name="Обычный 6 2 3 3 4 2 2" xfId="3219"/>
    <cellStyle name="Обычный 6 2 3 3 4 2 2 2" xfId="3220"/>
    <cellStyle name="Обычный 6 2 3 3 4 2 3" xfId="3221"/>
    <cellStyle name="Обычный 6 2 3 3 4 3" xfId="3222"/>
    <cellStyle name="Обычный 6 2 3 3 4 3 2" xfId="3223"/>
    <cellStyle name="Обычный 6 2 3 3 4 4" xfId="3224"/>
    <cellStyle name="Обычный 6 2 3 3 4 5" xfId="3225"/>
    <cellStyle name="Обычный 6 2 3 3 5" xfId="3226"/>
    <cellStyle name="Обычный 6 2 3 3 5 2" xfId="3227"/>
    <cellStyle name="Обычный 6 2 3 3 5 2 2" xfId="3228"/>
    <cellStyle name="Обычный 6 2 3 3 5 3" xfId="3229"/>
    <cellStyle name="Обычный 6 2 3 3 6" xfId="3230"/>
    <cellStyle name="Обычный 6 2 3 3 6 2" xfId="3231"/>
    <cellStyle name="Обычный 6 2 3 3 7" xfId="3232"/>
    <cellStyle name="Обычный 6 2 3 3 8" xfId="3233"/>
    <cellStyle name="Обычный 6 2 3 3_В0301_1025801354391_56" xfId="3234"/>
    <cellStyle name="Обычный 6 2 3 4" xfId="3235"/>
    <cellStyle name="Обычный 6 2 3 4 2" xfId="3236"/>
    <cellStyle name="Обычный 6 2 3 4 2 2" xfId="3237"/>
    <cellStyle name="Обычный 6 2 3 4 2 2 2" xfId="3238"/>
    <cellStyle name="Обычный 6 2 3 4 2 2 2 2" xfId="3239"/>
    <cellStyle name="Обычный 6 2 3 4 2 2 2 2 2" xfId="3240"/>
    <cellStyle name="Обычный 6 2 3 4 2 2 2 3" xfId="3241"/>
    <cellStyle name="Обычный 6 2 3 4 2 2 3" xfId="3242"/>
    <cellStyle name="Обычный 6 2 3 4 2 2 3 2" xfId="3243"/>
    <cellStyle name="Обычный 6 2 3 4 2 2 4" xfId="3244"/>
    <cellStyle name="Обычный 6 2 3 4 2 2 5" xfId="3245"/>
    <cellStyle name="Обычный 6 2 3 4 2 3" xfId="3246"/>
    <cellStyle name="Обычный 6 2 3 4 2 3 2" xfId="3247"/>
    <cellStyle name="Обычный 6 2 3 4 2 3 2 2" xfId="3248"/>
    <cellStyle name="Обычный 6 2 3 4 2 3 2 2 2" xfId="3249"/>
    <cellStyle name="Обычный 6 2 3 4 2 3 2 3" xfId="3250"/>
    <cellStyle name="Обычный 6 2 3 4 2 3 3" xfId="3251"/>
    <cellStyle name="Обычный 6 2 3 4 2 3 3 2" xfId="3252"/>
    <cellStyle name="Обычный 6 2 3 4 2 3 4" xfId="3253"/>
    <cellStyle name="Обычный 6 2 3 4 2 3 5" xfId="3254"/>
    <cellStyle name="Обычный 6 2 3 4 2 4" xfId="3255"/>
    <cellStyle name="Обычный 6 2 3 4 2 4 2" xfId="3256"/>
    <cellStyle name="Обычный 6 2 3 4 2 4 2 2" xfId="3257"/>
    <cellStyle name="Обычный 6 2 3 4 2 4 3" xfId="3258"/>
    <cellStyle name="Обычный 6 2 3 4 2 5" xfId="3259"/>
    <cellStyle name="Обычный 6 2 3 4 2 5 2" xfId="3260"/>
    <cellStyle name="Обычный 6 2 3 4 2 6" xfId="3261"/>
    <cellStyle name="Обычный 6 2 3 4 2 7" xfId="3262"/>
    <cellStyle name="Обычный 6 2 3 4 2_В0301_1025801354391_56" xfId="3263"/>
    <cellStyle name="Обычный 6 2 3 4 3" xfId="3264"/>
    <cellStyle name="Обычный 6 2 3 4 3 2" xfId="3265"/>
    <cellStyle name="Обычный 6 2 3 4 3 2 2" xfId="3266"/>
    <cellStyle name="Обычный 6 2 3 4 3 2 2 2" xfId="3267"/>
    <cellStyle name="Обычный 6 2 3 4 3 2 3" xfId="3268"/>
    <cellStyle name="Обычный 6 2 3 4 3 3" xfId="3269"/>
    <cellStyle name="Обычный 6 2 3 4 3 3 2" xfId="3270"/>
    <cellStyle name="Обычный 6 2 3 4 3 4" xfId="3271"/>
    <cellStyle name="Обычный 6 2 3 4 3 5" xfId="3272"/>
    <cellStyle name="Обычный 6 2 3 4 4" xfId="3273"/>
    <cellStyle name="Обычный 6 2 3 4 4 2" xfId="3274"/>
    <cellStyle name="Обычный 6 2 3 4 4 2 2" xfId="3275"/>
    <cellStyle name="Обычный 6 2 3 4 4 2 2 2" xfId="3276"/>
    <cellStyle name="Обычный 6 2 3 4 4 2 3" xfId="3277"/>
    <cellStyle name="Обычный 6 2 3 4 4 3" xfId="3278"/>
    <cellStyle name="Обычный 6 2 3 4 4 3 2" xfId="3279"/>
    <cellStyle name="Обычный 6 2 3 4 4 4" xfId="3280"/>
    <cellStyle name="Обычный 6 2 3 4 4 5" xfId="3281"/>
    <cellStyle name="Обычный 6 2 3 4 5" xfId="3282"/>
    <cellStyle name="Обычный 6 2 3 4 5 2" xfId="3283"/>
    <cellStyle name="Обычный 6 2 3 4 5 2 2" xfId="3284"/>
    <cellStyle name="Обычный 6 2 3 4 5 3" xfId="3285"/>
    <cellStyle name="Обычный 6 2 3 4 6" xfId="3286"/>
    <cellStyle name="Обычный 6 2 3 4 6 2" xfId="3287"/>
    <cellStyle name="Обычный 6 2 3 4 7" xfId="3288"/>
    <cellStyle name="Обычный 6 2 3 4 8" xfId="3289"/>
    <cellStyle name="Обычный 6 2 3 4_В0301_1025801354391_56" xfId="3290"/>
    <cellStyle name="Обычный 6 2 3 5" xfId="3291"/>
    <cellStyle name="Обычный 6 2 3 5 2" xfId="3292"/>
    <cellStyle name="Обычный 6 2 3 5 2 2" xfId="3293"/>
    <cellStyle name="Обычный 6 2 3 5 2 2 2" xfId="3294"/>
    <cellStyle name="Обычный 6 2 3 5 2 2 2 2" xfId="3295"/>
    <cellStyle name="Обычный 6 2 3 5 2 2 3" xfId="3296"/>
    <cellStyle name="Обычный 6 2 3 5 2 3" xfId="3297"/>
    <cellStyle name="Обычный 6 2 3 5 2 3 2" xfId="3298"/>
    <cellStyle name="Обычный 6 2 3 5 2 4" xfId="3299"/>
    <cellStyle name="Обычный 6 2 3 5 2 5" xfId="3300"/>
    <cellStyle name="Обычный 6 2 3 5 3" xfId="3301"/>
    <cellStyle name="Обычный 6 2 3 5 3 2" xfId="3302"/>
    <cellStyle name="Обычный 6 2 3 5 3 2 2" xfId="3303"/>
    <cellStyle name="Обычный 6 2 3 5 3 2 2 2" xfId="3304"/>
    <cellStyle name="Обычный 6 2 3 5 3 2 3" xfId="3305"/>
    <cellStyle name="Обычный 6 2 3 5 3 3" xfId="3306"/>
    <cellStyle name="Обычный 6 2 3 5 3 3 2" xfId="3307"/>
    <cellStyle name="Обычный 6 2 3 5 3 4" xfId="3308"/>
    <cellStyle name="Обычный 6 2 3 5 3 5" xfId="3309"/>
    <cellStyle name="Обычный 6 2 3 5 4" xfId="3310"/>
    <cellStyle name="Обычный 6 2 3 5 4 2" xfId="3311"/>
    <cellStyle name="Обычный 6 2 3 5 4 2 2" xfId="3312"/>
    <cellStyle name="Обычный 6 2 3 5 4 3" xfId="3313"/>
    <cellStyle name="Обычный 6 2 3 5 5" xfId="3314"/>
    <cellStyle name="Обычный 6 2 3 5 5 2" xfId="3315"/>
    <cellStyle name="Обычный 6 2 3 5 6" xfId="3316"/>
    <cellStyle name="Обычный 6 2 3 5 7" xfId="3317"/>
    <cellStyle name="Обычный 6 2 3 5_В0301_1025801354391_56" xfId="3318"/>
    <cellStyle name="Обычный 6 2 3 6" xfId="3319"/>
    <cellStyle name="Обычный 6 2 3 6 2" xfId="3320"/>
    <cellStyle name="Обычный 6 2 3 6 2 2" xfId="3321"/>
    <cellStyle name="Обычный 6 2 3 6 2 2 2" xfId="3322"/>
    <cellStyle name="Обычный 6 2 3 6 2 3" xfId="3323"/>
    <cellStyle name="Обычный 6 2 3 6 3" xfId="3324"/>
    <cellStyle name="Обычный 6 2 3 6 3 2" xfId="3325"/>
    <cellStyle name="Обычный 6 2 3 6 4" xfId="3326"/>
    <cellStyle name="Обычный 6 2 3 6 5" xfId="3327"/>
    <cellStyle name="Обычный 6 2 3 7" xfId="3328"/>
    <cellStyle name="Обычный 6 2 3 7 2" xfId="3329"/>
    <cellStyle name="Обычный 6 2 3 7 2 2" xfId="3330"/>
    <cellStyle name="Обычный 6 2 3 7 2 2 2" xfId="3331"/>
    <cellStyle name="Обычный 6 2 3 7 2 3" xfId="3332"/>
    <cellStyle name="Обычный 6 2 3 7 3" xfId="3333"/>
    <cellStyle name="Обычный 6 2 3 7 3 2" xfId="3334"/>
    <cellStyle name="Обычный 6 2 3 7 4" xfId="3335"/>
    <cellStyle name="Обычный 6 2 3 7 5" xfId="3336"/>
    <cellStyle name="Обычный 6 2 3 8" xfId="3337"/>
    <cellStyle name="Обычный 6 2 3 8 2" xfId="3338"/>
    <cellStyle name="Обычный 6 2 3 8 2 2" xfId="3339"/>
    <cellStyle name="Обычный 6 2 3 8 2 2 2" xfId="3340"/>
    <cellStyle name="Обычный 6 2 3 8 2 3" xfId="3341"/>
    <cellStyle name="Обычный 6 2 3 8 3" xfId="3342"/>
    <cellStyle name="Обычный 6 2 3 8 3 2" xfId="3343"/>
    <cellStyle name="Обычный 6 2 3 8 4" xfId="3344"/>
    <cellStyle name="Обычный 6 2 3 8 5" xfId="3345"/>
    <cellStyle name="Обычный 6 2 3 9" xfId="3346"/>
    <cellStyle name="Обычный 6 2 3 9 2" xfId="3347"/>
    <cellStyle name="Обычный 6 2 3 9 2 2" xfId="3348"/>
    <cellStyle name="Обычный 6 2 3 9 3" xfId="3349"/>
    <cellStyle name="Обычный 6 2 3_В0301_1025801354391_56" xfId="3350"/>
    <cellStyle name="Обычный 6 2 4" xfId="3351"/>
    <cellStyle name="Обычный 6 2 4 2" xfId="3352"/>
    <cellStyle name="Обычный 6 2 4 2 2" xfId="3353"/>
    <cellStyle name="Обычный 6 2 4 2 2 2" xfId="3354"/>
    <cellStyle name="Обычный 6 2 4 2 2 2 2" xfId="3355"/>
    <cellStyle name="Обычный 6 2 4 2 2 2 2 2" xfId="3356"/>
    <cellStyle name="Обычный 6 2 4 2 2 2 3" xfId="3357"/>
    <cellStyle name="Обычный 6 2 4 2 2 3" xfId="3358"/>
    <cellStyle name="Обычный 6 2 4 2 2 3 2" xfId="3359"/>
    <cellStyle name="Обычный 6 2 4 2 2 4" xfId="3360"/>
    <cellStyle name="Обычный 6 2 4 2 2 5" xfId="3361"/>
    <cellStyle name="Обычный 6 2 4 2 3" xfId="3362"/>
    <cellStyle name="Обычный 6 2 4 2 3 2" xfId="3363"/>
    <cellStyle name="Обычный 6 2 4 2 3 2 2" xfId="3364"/>
    <cellStyle name="Обычный 6 2 4 2 3 2 2 2" xfId="3365"/>
    <cellStyle name="Обычный 6 2 4 2 3 2 3" xfId="3366"/>
    <cellStyle name="Обычный 6 2 4 2 3 3" xfId="3367"/>
    <cellStyle name="Обычный 6 2 4 2 3 3 2" xfId="3368"/>
    <cellStyle name="Обычный 6 2 4 2 3 4" xfId="3369"/>
    <cellStyle name="Обычный 6 2 4 2 3 5" xfId="3370"/>
    <cellStyle name="Обычный 6 2 4 2 4" xfId="3371"/>
    <cellStyle name="Обычный 6 2 4 2 4 2" xfId="3372"/>
    <cellStyle name="Обычный 6 2 4 2 4 2 2" xfId="3373"/>
    <cellStyle name="Обычный 6 2 4 2 4 3" xfId="3374"/>
    <cellStyle name="Обычный 6 2 4 2 5" xfId="3375"/>
    <cellStyle name="Обычный 6 2 4 2 5 2" xfId="3376"/>
    <cellStyle name="Обычный 6 2 4 2 6" xfId="3377"/>
    <cellStyle name="Обычный 6 2 4 2 7" xfId="3378"/>
    <cellStyle name="Обычный 6 2 4 2_В0301_1025801354391_56" xfId="3379"/>
    <cellStyle name="Обычный 6 2 4 3" xfId="3380"/>
    <cellStyle name="Обычный 6 2 4 3 2" xfId="3381"/>
    <cellStyle name="Обычный 6 2 4 3 2 2" xfId="3382"/>
    <cellStyle name="Обычный 6 2 4 3 2 2 2" xfId="3383"/>
    <cellStyle name="Обычный 6 2 4 3 2 3" xfId="3384"/>
    <cellStyle name="Обычный 6 2 4 3 3" xfId="3385"/>
    <cellStyle name="Обычный 6 2 4 3 3 2" xfId="3386"/>
    <cellStyle name="Обычный 6 2 4 3 4" xfId="3387"/>
    <cellStyle name="Обычный 6 2 4 3 5" xfId="3388"/>
    <cellStyle name="Обычный 6 2 4 4" xfId="3389"/>
    <cellStyle name="Обычный 6 2 4 4 2" xfId="3390"/>
    <cellStyle name="Обычный 6 2 4 4 2 2" xfId="3391"/>
    <cellStyle name="Обычный 6 2 4 4 2 2 2" xfId="3392"/>
    <cellStyle name="Обычный 6 2 4 4 2 3" xfId="3393"/>
    <cellStyle name="Обычный 6 2 4 4 3" xfId="3394"/>
    <cellStyle name="Обычный 6 2 4 4 3 2" xfId="3395"/>
    <cellStyle name="Обычный 6 2 4 4 4" xfId="3396"/>
    <cellStyle name="Обычный 6 2 4 4 5" xfId="3397"/>
    <cellStyle name="Обычный 6 2 4 5" xfId="3398"/>
    <cellStyle name="Обычный 6 2 4 5 2" xfId="3399"/>
    <cellStyle name="Обычный 6 2 4 5 2 2" xfId="3400"/>
    <cellStyle name="Обычный 6 2 4 5 3" xfId="3401"/>
    <cellStyle name="Обычный 6 2 4 6" xfId="3402"/>
    <cellStyle name="Обычный 6 2 4 6 2" xfId="3403"/>
    <cellStyle name="Обычный 6 2 4 7" xfId="3404"/>
    <cellStyle name="Обычный 6 2 4 8" xfId="3405"/>
    <cellStyle name="Обычный 6 2 4_В0301_1025801354391_56" xfId="3406"/>
    <cellStyle name="Обычный 6 2 5" xfId="3407"/>
    <cellStyle name="Обычный 6 2 5 2" xfId="3408"/>
    <cellStyle name="Обычный 6 2 5 2 2" xfId="3409"/>
    <cellStyle name="Обычный 6 2 5 2 2 2" xfId="3410"/>
    <cellStyle name="Обычный 6 2 5 2 2 2 2" xfId="3411"/>
    <cellStyle name="Обычный 6 2 5 2 2 2 2 2" xfId="3412"/>
    <cellStyle name="Обычный 6 2 5 2 2 2 3" xfId="3413"/>
    <cellStyle name="Обычный 6 2 5 2 2 3" xfId="3414"/>
    <cellStyle name="Обычный 6 2 5 2 2 3 2" xfId="3415"/>
    <cellStyle name="Обычный 6 2 5 2 2 4" xfId="3416"/>
    <cellStyle name="Обычный 6 2 5 2 2 5" xfId="3417"/>
    <cellStyle name="Обычный 6 2 5 2 3" xfId="3418"/>
    <cellStyle name="Обычный 6 2 5 2 3 2" xfId="3419"/>
    <cellStyle name="Обычный 6 2 5 2 3 2 2" xfId="3420"/>
    <cellStyle name="Обычный 6 2 5 2 3 2 2 2" xfId="3421"/>
    <cellStyle name="Обычный 6 2 5 2 3 2 3" xfId="3422"/>
    <cellStyle name="Обычный 6 2 5 2 3 3" xfId="3423"/>
    <cellStyle name="Обычный 6 2 5 2 3 3 2" xfId="3424"/>
    <cellStyle name="Обычный 6 2 5 2 3 4" xfId="3425"/>
    <cellStyle name="Обычный 6 2 5 2 3 5" xfId="3426"/>
    <cellStyle name="Обычный 6 2 5 2 4" xfId="3427"/>
    <cellStyle name="Обычный 6 2 5 2 4 2" xfId="3428"/>
    <cellStyle name="Обычный 6 2 5 2 4 2 2" xfId="3429"/>
    <cellStyle name="Обычный 6 2 5 2 4 3" xfId="3430"/>
    <cellStyle name="Обычный 6 2 5 2 5" xfId="3431"/>
    <cellStyle name="Обычный 6 2 5 2 5 2" xfId="3432"/>
    <cellStyle name="Обычный 6 2 5 2 6" xfId="3433"/>
    <cellStyle name="Обычный 6 2 5 2 7" xfId="3434"/>
    <cellStyle name="Обычный 6 2 5 2_В0301_1025801354391_56" xfId="3435"/>
    <cellStyle name="Обычный 6 2 5 3" xfId="3436"/>
    <cellStyle name="Обычный 6 2 5 3 2" xfId="3437"/>
    <cellStyle name="Обычный 6 2 5 3 2 2" xfId="3438"/>
    <cellStyle name="Обычный 6 2 5 3 2 2 2" xfId="3439"/>
    <cellStyle name="Обычный 6 2 5 3 2 3" xfId="3440"/>
    <cellStyle name="Обычный 6 2 5 3 3" xfId="3441"/>
    <cellStyle name="Обычный 6 2 5 3 3 2" xfId="3442"/>
    <cellStyle name="Обычный 6 2 5 3 4" xfId="3443"/>
    <cellStyle name="Обычный 6 2 5 3 5" xfId="3444"/>
    <cellStyle name="Обычный 6 2 5 4" xfId="3445"/>
    <cellStyle name="Обычный 6 2 5 4 2" xfId="3446"/>
    <cellStyle name="Обычный 6 2 5 4 2 2" xfId="3447"/>
    <cellStyle name="Обычный 6 2 5 4 2 2 2" xfId="3448"/>
    <cellStyle name="Обычный 6 2 5 4 2 3" xfId="3449"/>
    <cellStyle name="Обычный 6 2 5 4 3" xfId="3450"/>
    <cellStyle name="Обычный 6 2 5 4 3 2" xfId="3451"/>
    <cellStyle name="Обычный 6 2 5 4 4" xfId="3452"/>
    <cellStyle name="Обычный 6 2 5 4 5" xfId="3453"/>
    <cellStyle name="Обычный 6 2 5 5" xfId="3454"/>
    <cellStyle name="Обычный 6 2 5 5 2" xfId="3455"/>
    <cellStyle name="Обычный 6 2 5 5 2 2" xfId="3456"/>
    <cellStyle name="Обычный 6 2 5 5 3" xfId="3457"/>
    <cellStyle name="Обычный 6 2 5 6" xfId="3458"/>
    <cellStyle name="Обычный 6 2 5 6 2" xfId="3459"/>
    <cellStyle name="Обычный 6 2 5 7" xfId="3460"/>
    <cellStyle name="Обычный 6 2 5 8" xfId="3461"/>
    <cellStyle name="Обычный 6 2 5_В0301_1025801354391_56" xfId="3462"/>
    <cellStyle name="Обычный 6 2 6" xfId="3463"/>
    <cellStyle name="Обычный 6 2 6 2" xfId="3464"/>
    <cellStyle name="Обычный 6 2 6 2 2" xfId="3465"/>
    <cellStyle name="Обычный 6 2 6 2 2 2" xfId="3466"/>
    <cellStyle name="Обычный 6 2 6 2 2 2 2" xfId="3467"/>
    <cellStyle name="Обычный 6 2 6 2 2 3" xfId="3468"/>
    <cellStyle name="Обычный 6 2 6 2 3" xfId="3469"/>
    <cellStyle name="Обычный 6 2 6 2 3 2" xfId="3470"/>
    <cellStyle name="Обычный 6 2 6 2 4" xfId="3471"/>
    <cellStyle name="Обычный 6 2 6 2 5" xfId="3472"/>
    <cellStyle name="Обычный 6 2 6 3" xfId="3473"/>
    <cellStyle name="Обычный 6 2 6 3 2" xfId="3474"/>
    <cellStyle name="Обычный 6 2 6 3 2 2" xfId="3475"/>
    <cellStyle name="Обычный 6 2 6 3 2 2 2" xfId="3476"/>
    <cellStyle name="Обычный 6 2 6 3 2 3" xfId="3477"/>
    <cellStyle name="Обычный 6 2 6 3 3" xfId="3478"/>
    <cellStyle name="Обычный 6 2 6 3 3 2" xfId="3479"/>
    <cellStyle name="Обычный 6 2 6 3 4" xfId="3480"/>
    <cellStyle name="Обычный 6 2 6 3 5" xfId="3481"/>
    <cellStyle name="Обычный 6 2 6 4" xfId="3482"/>
    <cellStyle name="Обычный 6 2 6 4 2" xfId="3483"/>
    <cellStyle name="Обычный 6 2 6 4 2 2" xfId="3484"/>
    <cellStyle name="Обычный 6 2 6 4 3" xfId="3485"/>
    <cellStyle name="Обычный 6 2 6 5" xfId="3486"/>
    <cellStyle name="Обычный 6 2 6 5 2" xfId="3487"/>
    <cellStyle name="Обычный 6 2 6 6" xfId="3488"/>
    <cellStyle name="Обычный 6 2 6 7" xfId="3489"/>
    <cellStyle name="Обычный 6 2 6_В0301_1025801354391_56" xfId="3490"/>
    <cellStyle name="Обычный 6 2 7" xfId="3491"/>
    <cellStyle name="Обычный 6 2 7 2" xfId="3492"/>
    <cellStyle name="Обычный 6 2 7 2 2" xfId="3493"/>
    <cellStyle name="Обычный 6 2 7 2 2 2" xfId="3494"/>
    <cellStyle name="Обычный 6 2 7 2 3" xfId="3495"/>
    <cellStyle name="Обычный 6 2 7 3" xfId="3496"/>
    <cellStyle name="Обычный 6 2 7 3 2" xfId="3497"/>
    <cellStyle name="Обычный 6 2 7 4" xfId="3498"/>
    <cellStyle name="Обычный 6 2 7 5" xfId="3499"/>
    <cellStyle name="Обычный 6 2 8" xfId="3500"/>
    <cellStyle name="Обычный 6 2 8 2" xfId="3501"/>
    <cellStyle name="Обычный 6 2 8 2 2" xfId="3502"/>
    <cellStyle name="Обычный 6 2 8 2 2 2" xfId="3503"/>
    <cellStyle name="Обычный 6 2 8 2 3" xfId="3504"/>
    <cellStyle name="Обычный 6 2 8 3" xfId="3505"/>
    <cellStyle name="Обычный 6 2 8 3 2" xfId="3506"/>
    <cellStyle name="Обычный 6 2 8 4" xfId="3507"/>
    <cellStyle name="Обычный 6 2 8 5" xfId="3508"/>
    <cellStyle name="Обычный 6 2 9" xfId="3509"/>
    <cellStyle name="Обычный 6 2 9 2" xfId="3510"/>
    <cellStyle name="Обычный 6 2 9 2 2" xfId="3511"/>
    <cellStyle name="Обычный 6 2 9 2 2 2" xfId="3512"/>
    <cellStyle name="Обычный 6 2 9 2 3" xfId="3513"/>
    <cellStyle name="Обычный 6 2 9 3" xfId="3514"/>
    <cellStyle name="Обычный 6 2 9 3 2" xfId="3515"/>
    <cellStyle name="Обычный 6 2 9 4" xfId="3516"/>
    <cellStyle name="Обычный 6 2 9 5" xfId="3517"/>
    <cellStyle name="Обычный 6 2_В0301_1025801354391_56" xfId="3518"/>
    <cellStyle name="Обычный 6 3" xfId="3519"/>
    <cellStyle name="Обычный 6 3 2" xfId="3520"/>
    <cellStyle name="Обычный 6 3 2 2" xfId="3521"/>
    <cellStyle name="Обычный 6 3 2 2 2" xfId="3522"/>
    <cellStyle name="Обычный 6 3 2 2 2 2" xfId="3523"/>
    <cellStyle name="Обычный 6 3 2 2 2 2 2" xfId="3524"/>
    <cellStyle name="Обычный 6 3 2 2 2 3" xfId="3525"/>
    <cellStyle name="Обычный 6 3 2 2 3" xfId="3526"/>
    <cellStyle name="Обычный 6 3 2 2 3 2" xfId="3527"/>
    <cellStyle name="Обычный 6 3 2 2 4" xfId="3528"/>
    <cellStyle name="Обычный 6 3 2 2 5" xfId="3529"/>
    <cellStyle name="Обычный 6 3 2 3" xfId="3530"/>
    <cellStyle name="Обычный 6 3 2 3 2" xfId="3531"/>
    <cellStyle name="Обычный 6 3 2 3 2 2" xfId="3532"/>
    <cellStyle name="Обычный 6 3 2 3 2 2 2" xfId="3533"/>
    <cellStyle name="Обычный 6 3 2 3 2 3" xfId="3534"/>
    <cellStyle name="Обычный 6 3 2 3 3" xfId="3535"/>
    <cellStyle name="Обычный 6 3 2 3 3 2" xfId="3536"/>
    <cellStyle name="Обычный 6 3 2 3 4" xfId="3537"/>
    <cellStyle name="Обычный 6 3 2 3 5" xfId="3538"/>
    <cellStyle name="Обычный 6 3 2 4" xfId="3539"/>
    <cellStyle name="Обычный 6 3 2 4 2" xfId="3540"/>
    <cellStyle name="Обычный 6 3 2 4 2 2" xfId="3541"/>
    <cellStyle name="Обычный 6 3 2 4 3" xfId="3542"/>
    <cellStyle name="Обычный 6 3 2 5" xfId="3543"/>
    <cellStyle name="Обычный 6 3 2 5 2" xfId="3544"/>
    <cellStyle name="Обычный 6 3 2 6" xfId="3545"/>
    <cellStyle name="Обычный 6 3 2 7" xfId="3546"/>
    <cellStyle name="Обычный 6 3 2_В0301_1025801354391_56" xfId="3547"/>
    <cellStyle name="Обычный 6 3 3" xfId="3548"/>
    <cellStyle name="Обычный 6 3 3 2" xfId="3549"/>
    <cellStyle name="Обычный 6 3 3 2 2" xfId="3550"/>
    <cellStyle name="Обычный 6 3 3 2 2 2" xfId="3551"/>
    <cellStyle name="Обычный 6 3 3 2 3" xfId="3552"/>
    <cellStyle name="Обычный 6 3 3 3" xfId="3553"/>
    <cellStyle name="Обычный 6 3 3 3 2" xfId="3554"/>
    <cellStyle name="Обычный 6 3 3 4" xfId="3555"/>
    <cellStyle name="Обычный 6 3 3 5" xfId="3556"/>
    <cellStyle name="Обычный 6 3 4" xfId="3557"/>
    <cellStyle name="Обычный 6 3 4 2" xfId="3558"/>
    <cellStyle name="Обычный 6 3 4 2 2" xfId="3559"/>
    <cellStyle name="Обычный 6 3 4 2 2 2" xfId="3560"/>
    <cellStyle name="Обычный 6 3 4 2 3" xfId="3561"/>
    <cellStyle name="Обычный 6 3 4 3" xfId="3562"/>
    <cellStyle name="Обычный 6 3 4 3 2" xfId="3563"/>
    <cellStyle name="Обычный 6 3 4 4" xfId="3564"/>
    <cellStyle name="Обычный 6 3 4 5" xfId="3565"/>
    <cellStyle name="Обычный 6 3 5" xfId="3566"/>
    <cellStyle name="Обычный 6 3 5 2" xfId="3567"/>
    <cellStyle name="Обычный 6 3 5 2 2" xfId="3568"/>
    <cellStyle name="Обычный 6 3 5 3" xfId="3569"/>
    <cellStyle name="Обычный 6 3 6" xfId="3570"/>
    <cellStyle name="Обычный 6 3 6 2" xfId="3571"/>
    <cellStyle name="Обычный 6 3 7" xfId="3572"/>
    <cellStyle name="Обычный 6 3 8" xfId="3573"/>
    <cellStyle name="Обычный 6 3_В0301_1025801354391_56" xfId="3574"/>
    <cellStyle name="Обычный 6 4" xfId="3575"/>
    <cellStyle name="Обычный 6 4 2" xfId="3576"/>
    <cellStyle name="Обычный 6 4 2 2" xfId="3577"/>
    <cellStyle name="Обычный 6 4 2 2 2" xfId="3578"/>
    <cellStyle name="Обычный 6 4 2 2 2 2" xfId="3579"/>
    <cellStyle name="Обычный 6 4 2 2 2 2 2" xfId="3580"/>
    <cellStyle name="Обычный 6 4 2 2 2 3" xfId="3581"/>
    <cellStyle name="Обычный 6 4 2 2 3" xfId="3582"/>
    <cellStyle name="Обычный 6 4 2 2 3 2" xfId="3583"/>
    <cellStyle name="Обычный 6 4 2 2 4" xfId="3584"/>
    <cellStyle name="Обычный 6 4 2 2 5" xfId="3585"/>
    <cellStyle name="Обычный 6 4 2 3" xfId="3586"/>
    <cellStyle name="Обычный 6 4 2 3 2" xfId="3587"/>
    <cellStyle name="Обычный 6 4 2 3 2 2" xfId="3588"/>
    <cellStyle name="Обычный 6 4 2 3 2 2 2" xfId="3589"/>
    <cellStyle name="Обычный 6 4 2 3 2 3" xfId="3590"/>
    <cellStyle name="Обычный 6 4 2 3 3" xfId="3591"/>
    <cellStyle name="Обычный 6 4 2 3 3 2" xfId="3592"/>
    <cellStyle name="Обычный 6 4 2 3 4" xfId="3593"/>
    <cellStyle name="Обычный 6 4 2 3 5" xfId="3594"/>
    <cellStyle name="Обычный 6 4 2 4" xfId="3595"/>
    <cellStyle name="Обычный 6 4 2 4 2" xfId="3596"/>
    <cellStyle name="Обычный 6 4 2 4 2 2" xfId="3597"/>
    <cellStyle name="Обычный 6 4 2 4 3" xfId="3598"/>
    <cellStyle name="Обычный 6 4 2 5" xfId="3599"/>
    <cellStyle name="Обычный 6 4 2 5 2" xfId="3600"/>
    <cellStyle name="Обычный 6 4 2 6" xfId="3601"/>
    <cellStyle name="Обычный 6 4 2 7" xfId="3602"/>
    <cellStyle name="Обычный 6 4 2_В0301_1025801354391_56" xfId="3603"/>
    <cellStyle name="Обычный 6 4 3" xfId="3604"/>
    <cellStyle name="Обычный 6 4 3 2" xfId="3605"/>
    <cellStyle name="Обычный 6 4 3 2 2" xfId="3606"/>
    <cellStyle name="Обычный 6 4 3 2 2 2" xfId="3607"/>
    <cellStyle name="Обычный 6 4 3 2 3" xfId="3608"/>
    <cellStyle name="Обычный 6 4 3 3" xfId="3609"/>
    <cellStyle name="Обычный 6 4 3 3 2" xfId="3610"/>
    <cellStyle name="Обычный 6 4 3 4" xfId="3611"/>
    <cellStyle name="Обычный 6 4 3 5" xfId="3612"/>
    <cellStyle name="Обычный 6 4 4" xfId="3613"/>
    <cellStyle name="Обычный 6 4 4 2" xfId="3614"/>
    <cellStyle name="Обычный 6 4 4 2 2" xfId="3615"/>
    <cellStyle name="Обычный 6 4 4 2 2 2" xfId="3616"/>
    <cellStyle name="Обычный 6 4 4 2 3" xfId="3617"/>
    <cellStyle name="Обычный 6 4 4 3" xfId="3618"/>
    <cellStyle name="Обычный 6 4 4 3 2" xfId="3619"/>
    <cellStyle name="Обычный 6 4 4 4" xfId="3620"/>
    <cellStyle name="Обычный 6 4 4 5" xfId="3621"/>
    <cellStyle name="Обычный 6 4 5" xfId="3622"/>
    <cellStyle name="Обычный 6 4 5 2" xfId="3623"/>
    <cellStyle name="Обычный 6 4 5 2 2" xfId="3624"/>
    <cellStyle name="Обычный 6 4 5 3" xfId="3625"/>
    <cellStyle name="Обычный 6 4 6" xfId="3626"/>
    <cellStyle name="Обычный 6 4 6 2" xfId="3627"/>
    <cellStyle name="Обычный 6 4 7" xfId="3628"/>
    <cellStyle name="Обычный 6 4 8" xfId="3629"/>
    <cellStyle name="Обычный 6 4_В0301_1025801354391_56" xfId="3630"/>
    <cellStyle name="Обычный 6 5" xfId="3631"/>
    <cellStyle name="Обычный 6 5 2" xfId="3632"/>
    <cellStyle name="Обычный 6 5 2 2" xfId="3633"/>
    <cellStyle name="Обычный 6 5 2 2 2" xfId="3634"/>
    <cellStyle name="Обычный 6 5 2 2 2 2" xfId="3635"/>
    <cellStyle name="Обычный 6 5 2 2 3" xfId="3636"/>
    <cellStyle name="Обычный 6 5 2 3" xfId="3637"/>
    <cellStyle name="Обычный 6 5 2 3 2" xfId="3638"/>
    <cellStyle name="Обычный 6 5 2 4" xfId="3639"/>
    <cellStyle name="Обычный 6 5 2 5" xfId="3640"/>
    <cellStyle name="Обычный 6 5 3" xfId="3641"/>
    <cellStyle name="Обычный 6 5 3 2" xfId="3642"/>
    <cellStyle name="Обычный 6 5 3 2 2" xfId="3643"/>
    <cellStyle name="Обычный 6 5 3 2 2 2" xfId="3644"/>
    <cellStyle name="Обычный 6 5 3 2 3" xfId="3645"/>
    <cellStyle name="Обычный 6 5 3 3" xfId="3646"/>
    <cellStyle name="Обычный 6 5 3 3 2" xfId="3647"/>
    <cellStyle name="Обычный 6 5 3 4" xfId="3648"/>
    <cellStyle name="Обычный 6 5 3 5" xfId="3649"/>
    <cellStyle name="Обычный 6 5 4" xfId="3650"/>
    <cellStyle name="Обычный 6 5 4 2" xfId="3651"/>
    <cellStyle name="Обычный 6 5 4 2 2" xfId="3652"/>
    <cellStyle name="Обычный 6 5 4 3" xfId="3653"/>
    <cellStyle name="Обычный 6 5 5" xfId="3654"/>
    <cellStyle name="Обычный 6 5 5 2" xfId="3655"/>
    <cellStyle name="Обычный 6 5 6" xfId="3656"/>
    <cellStyle name="Обычный 6 5 7" xfId="3657"/>
    <cellStyle name="Обычный 6 5_В0301_1025801354391_56" xfId="3658"/>
    <cellStyle name="Обычный 6 6" xfId="3659"/>
    <cellStyle name="Обычный 6 6 2" xfId="3660"/>
    <cellStyle name="Обычный 6 6 2 2" xfId="3661"/>
    <cellStyle name="Обычный 6 6 2 2 2" xfId="3662"/>
    <cellStyle name="Обычный 6 6 2 3" xfId="3663"/>
    <cellStyle name="Обычный 6 6 3" xfId="3664"/>
    <cellStyle name="Обычный 6 6 3 2" xfId="3665"/>
    <cellStyle name="Обычный 6 6 4" xfId="3666"/>
    <cellStyle name="Обычный 6 6 5" xfId="3667"/>
    <cellStyle name="Обычный 6 7" xfId="3668"/>
    <cellStyle name="Обычный 6 7 2" xfId="3669"/>
    <cellStyle name="Обычный 6 7 2 2" xfId="3670"/>
    <cellStyle name="Обычный 6 7 2 2 2" xfId="3671"/>
    <cellStyle name="Обычный 6 7 2 3" xfId="3672"/>
    <cellStyle name="Обычный 6 7 3" xfId="3673"/>
    <cellStyle name="Обычный 6 7 3 2" xfId="3674"/>
    <cellStyle name="Обычный 6 7 4" xfId="3675"/>
    <cellStyle name="Обычный 6 7 5" xfId="3676"/>
    <cellStyle name="Обычный 6 8" xfId="3677"/>
    <cellStyle name="Обычный 6 8 2" xfId="3678"/>
    <cellStyle name="Обычный 6 8 2 2" xfId="3679"/>
    <cellStyle name="Обычный 6 8 2 2 2" xfId="3680"/>
    <cellStyle name="Обычный 6 8 2 3" xfId="3681"/>
    <cellStyle name="Обычный 6 8 3" xfId="3682"/>
    <cellStyle name="Обычный 6 8 3 2" xfId="3683"/>
    <cellStyle name="Обычный 6 8 4" xfId="3684"/>
    <cellStyle name="Обычный 6 8 5" xfId="3685"/>
    <cellStyle name="Обычный 6 9" xfId="3686"/>
    <cellStyle name="Обычный 6 9 2" xfId="3687"/>
    <cellStyle name="Обычный 6 9 2 2" xfId="3688"/>
    <cellStyle name="Обычный 6 9 3" xfId="3689"/>
    <cellStyle name="Обычный 6_В0301_1025801354391_56" xfId="3690"/>
    <cellStyle name="Обычный 7" xfId="2"/>
    <cellStyle name="Обычный 7 10" xfId="3691"/>
    <cellStyle name="Обычный 7 2" xfId="3692"/>
    <cellStyle name="Обычный 7 2 10" xfId="3693"/>
    <cellStyle name="Обычный 7 2 11" xfId="3694"/>
    <cellStyle name="Обычный 7 2 12" xfId="3695"/>
    <cellStyle name="Обычный 7 2 13" xfId="3696"/>
    <cellStyle name="Обычный 7 2 2" xfId="3697"/>
    <cellStyle name="Обычный 7 2 2 2" xfId="3698"/>
    <cellStyle name="Обычный 7 2 2 2 2" xfId="3699"/>
    <cellStyle name="Обычный 7 2 2 2 2 2" xfId="3700"/>
    <cellStyle name="Обычный 7 2 2 2 2 2 2" xfId="3701"/>
    <cellStyle name="Обычный 7 2 2 2 2 2 2 2" xfId="3702"/>
    <cellStyle name="Обычный 7 2 2 2 2 2 3" xfId="3703"/>
    <cellStyle name="Обычный 7 2 2 2 2 3" xfId="3704"/>
    <cellStyle name="Обычный 7 2 2 2 2 3 2" xfId="3705"/>
    <cellStyle name="Обычный 7 2 2 2 2 4" xfId="3706"/>
    <cellStyle name="Обычный 7 2 2 2 2 5" xfId="3707"/>
    <cellStyle name="Обычный 7 2 2 2 3" xfId="3708"/>
    <cellStyle name="Обычный 7 2 2 2 3 2" xfId="3709"/>
    <cellStyle name="Обычный 7 2 2 2 3 2 2" xfId="3710"/>
    <cellStyle name="Обычный 7 2 2 2 3 2 2 2" xfId="3711"/>
    <cellStyle name="Обычный 7 2 2 2 3 2 3" xfId="3712"/>
    <cellStyle name="Обычный 7 2 2 2 3 3" xfId="3713"/>
    <cellStyle name="Обычный 7 2 2 2 3 3 2" xfId="3714"/>
    <cellStyle name="Обычный 7 2 2 2 3 4" xfId="3715"/>
    <cellStyle name="Обычный 7 2 2 2 3 5" xfId="3716"/>
    <cellStyle name="Обычный 7 2 2 2 4" xfId="3717"/>
    <cellStyle name="Обычный 7 2 2 2 4 2" xfId="3718"/>
    <cellStyle name="Обычный 7 2 2 2 4 2 2" xfId="3719"/>
    <cellStyle name="Обычный 7 2 2 2 4 3" xfId="3720"/>
    <cellStyle name="Обычный 7 2 2 2 5" xfId="3721"/>
    <cellStyle name="Обычный 7 2 2 2 5 2" xfId="3722"/>
    <cellStyle name="Обычный 7 2 2 2 6" xfId="3723"/>
    <cellStyle name="Обычный 7 2 2 2 7" xfId="3724"/>
    <cellStyle name="Обычный 7 2 2 2_В0301_1025801354391_56" xfId="3725"/>
    <cellStyle name="Обычный 7 2 2 3" xfId="3726"/>
    <cellStyle name="Обычный 7 2 2 3 2" xfId="3727"/>
    <cellStyle name="Обычный 7 2 2 3 2 2" xfId="3728"/>
    <cellStyle name="Обычный 7 2 2 3 2 2 2" xfId="3729"/>
    <cellStyle name="Обычный 7 2 2 3 2 3" xfId="3730"/>
    <cellStyle name="Обычный 7 2 2 3 3" xfId="3731"/>
    <cellStyle name="Обычный 7 2 2 3 3 2" xfId="3732"/>
    <cellStyle name="Обычный 7 2 2 3 4" xfId="3733"/>
    <cellStyle name="Обычный 7 2 2 3 5" xfId="3734"/>
    <cellStyle name="Обычный 7 2 2 4" xfId="3735"/>
    <cellStyle name="Обычный 7 2 2 4 2" xfId="3736"/>
    <cellStyle name="Обычный 7 2 2 4 2 2" xfId="3737"/>
    <cellStyle name="Обычный 7 2 2 4 2 2 2" xfId="3738"/>
    <cellStyle name="Обычный 7 2 2 4 2 3" xfId="3739"/>
    <cellStyle name="Обычный 7 2 2 4 3" xfId="3740"/>
    <cellStyle name="Обычный 7 2 2 4 3 2" xfId="3741"/>
    <cellStyle name="Обычный 7 2 2 4 4" xfId="3742"/>
    <cellStyle name="Обычный 7 2 2 4 5" xfId="3743"/>
    <cellStyle name="Обычный 7 2 2 5" xfId="3744"/>
    <cellStyle name="Обычный 7 2 2 5 2" xfId="3745"/>
    <cellStyle name="Обычный 7 2 2 5 2 2" xfId="3746"/>
    <cellStyle name="Обычный 7 2 2 5 3" xfId="3747"/>
    <cellStyle name="Обычный 7 2 2 6" xfId="3748"/>
    <cellStyle name="Обычный 7 2 2 6 2" xfId="3749"/>
    <cellStyle name="Обычный 7 2 2 7" xfId="3750"/>
    <cellStyle name="Обычный 7 2 2 8" xfId="3751"/>
    <cellStyle name="Обычный 7 2 2_В0301_1025801354391_56" xfId="3752"/>
    <cellStyle name="Обычный 7 2 3" xfId="3753"/>
    <cellStyle name="Обычный 7 2 3 2" xfId="3754"/>
    <cellStyle name="Обычный 7 2 3 2 2" xfId="3755"/>
    <cellStyle name="Обычный 7 2 3 2 2 2" xfId="3756"/>
    <cellStyle name="Обычный 7 2 3 2 2 2 2" xfId="3757"/>
    <cellStyle name="Обычный 7 2 3 2 2 2 2 2" xfId="3758"/>
    <cellStyle name="Обычный 7 2 3 2 2 2 3" xfId="3759"/>
    <cellStyle name="Обычный 7 2 3 2 2 3" xfId="3760"/>
    <cellStyle name="Обычный 7 2 3 2 2 3 2" xfId="3761"/>
    <cellStyle name="Обычный 7 2 3 2 2 4" xfId="3762"/>
    <cellStyle name="Обычный 7 2 3 2 2 5" xfId="3763"/>
    <cellStyle name="Обычный 7 2 3 2 3" xfId="3764"/>
    <cellStyle name="Обычный 7 2 3 2 3 2" xfId="3765"/>
    <cellStyle name="Обычный 7 2 3 2 3 2 2" xfId="3766"/>
    <cellStyle name="Обычный 7 2 3 2 3 2 2 2" xfId="3767"/>
    <cellStyle name="Обычный 7 2 3 2 3 2 3" xfId="3768"/>
    <cellStyle name="Обычный 7 2 3 2 3 3" xfId="3769"/>
    <cellStyle name="Обычный 7 2 3 2 3 3 2" xfId="3770"/>
    <cellStyle name="Обычный 7 2 3 2 3 4" xfId="3771"/>
    <cellStyle name="Обычный 7 2 3 2 3 5" xfId="3772"/>
    <cellStyle name="Обычный 7 2 3 2 4" xfId="3773"/>
    <cellStyle name="Обычный 7 2 3 2 4 2" xfId="3774"/>
    <cellStyle name="Обычный 7 2 3 2 4 2 2" xfId="3775"/>
    <cellStyle name="Обычный 7 2 3 2 4 3" xfId="3776"/>
    <cellStyle name="Обычный 7 2 3 2 5" xfId="3777"/>
    <cellStyle name="Обычный 7 2 3 2 5 2" xfId="3778"/>
    <cellStyle name="Обычный 7 2 3 2 6" xfId="3779"/>
    <cellStyle name="Обычный 7 2 3 2 7" xfId="3780"/>
    <cellStyle name="Обычный 7 2 3 2_В0301_1025801354391_56" xfId="3781"/>
    <cellStyle name="Обычный 7 2 3 3" xfId="3782"/>
    <cellStyle name="Обычный 7 2 3 3 2" xfId="3783"/>
    <cellStyle name="Обычный 7 2 3 3 2 2" xfId="3784"/>
    <cellStyle name="Обычный 7 2 3 3 2 2 2" xfId="3785"/>
    <cellStyle name="Обычный 7 2 3 3 2 3" xfId="3786"/>
    <cellStyle name="Обычный 7 2 3 3 3" xfId="3787"/>
    <cellStyle name="Обычный 7 2 3 3 3 2" xfId="3788"/>
    <cellStyle name="Обычный 7 2 3 3 4" xfId="3789"/>
    <cellStyle name="Обычный 7 2 3 3 5" xfId="3790"/>
    <cellStyle name="Обычный 7 2 3 4" xfId="3791"/>
    <cellStyle name="Обычный 7 2 3 4 2" xfId="3792"/>
    <cellStyle name="Обычный 7 2 3 4 2 2" xfId="3793"/>
    <cellStyle name="Обычный 7 2 3 4 2 2 2" xfId="3794"/>
    <cellStyle name="Обычный 7 2 3 4 2 3" xfId="3795"/>
    <cellStyle name="Обычный 7 2 3 4 3" xfId="3796"/>
    <cellStyle name="Обычный 7 2 3 4 3 2" xfId="3797"/>
    <cellStyle name="Обычный 7 2 3 4 4" xfId="3798"/>
    <cellStyle name="Обычный 7 2 3 4 5" xfId="3799"/>
    <cellStyle name="Обычный 7 2 3 5" xfId="3800"/>
    <cellStyle name="Обычный 7 2 3 5 2" xfId="3801"/>
    <cellStyle name="Обычный 7 2 3 5 2 2" xfId="3802"/>
    <cellStyle name="Обычный 7 2 3 5 3" xfId="3803"/>
    <cellStyle name="Обычный 7 2 3 6" xfId="3804"/>
    <cellStyle name="Обычный 7 2 3 6 2" xfId="3805"/>
    <cellStyle name="Обычный 7 2 3 7" xfId="3806"/>
    <cellStyle name="Обычный 7 2 3 8" xfId="3807"/>
    <cellStyle name="Обычный 7 2 3_В0301_1025801354391_56" xfId="3808"/>
    <cellStyle name="Обычный 7 2 4" xfId="3809"/>
    <cellStyle name="Обычный 7 2 4 2" xfId="3810"/>
    <cellStyle name="Обычный 7 2 4 2 2" xfId="3811"/>
    <cellStyle name="Обычный 7 2 4 2 2 2" xfId="3812"/>
    <cellStyle name="Обычный 7 2 4 2 2 2 2" xfId="3813"/>
    <cellStyle name="Обычный 7 2 4 2 2 3" xfId="3814"/>
    <cellStyle name="Обычный 7 2 4 2 3" xfId="3815"/>
    <cellStyle name="Обычный 7 2 4 2 3 2" xfId="3816"/>
    <cellStyle name="Обычный 7 2 4 2 4" xfId="3817"/>
    <cellStyle name="Обычный 7 2 4 2 5" xfId="3818"/>
    <cellStyle name="Обычный 7 2 4 3" xfId="3819"/>
    <cellStyle name="Обычный 7 2 4 3 2" xfId="3820"/>
    <cellStyle name="Обычный 7 2 4 3 2 2" xfId="3821"/>
    <cellStyle name="Обычный 7 2 4 3 2 2 2" xfId="3822"/>
    <cellStyle name="Обычный 7 2 4 3 2 3" xfId="3823"/>
    <cellStyle name="Обычный 7 2 4 3 3" xfId="3824"/>
    <cellStyle name="Обычный 7 2 4 3 3 2" xfId="3825"/>
    <cellStyle name="Обычный 7 2 4 3 4" xfId="3826"/>
    <cellStyle name="Обычный 7 2 4 3 5" xfId="3827"/>
    <cellStyle name="Обычный 7 2 4 4" xfId="3828"/>
    <cellStyle name="Обычный 7 2 4 4 2" xfId="3829"/>
    <cellStyle name="Обычный 7 2 4 4 2 2" xfId="3830"/>
    <cellStyle name="Обычный 7 2 4 4 3" xfId="3831"/>
    <cellStyle name="Обычный 7 2 4 5" xfId="3832"/>
    <cellStyle name="Обычный 7 2 4 5 2" xfId="3833"/>
    <cellStyle name="Обычный 7 2 4 6" xfId="3834"/>
    <cellStyle name="Обычный 7 2 4 7" xfId="3835"/>
    <cellStyle name="Обычный 7 2 4_В0301_1025801354391_56" xfId="3836"/>
    <cellStyle name="Обычный 7 2 5" xfId="3837"/>
    <cellStyle name="Обычный 7 2 5 2" xfId="3838"/>
    <cellStyle name="Обычный 7 2 5 2 2" xfId="3839"/>
    <cellStyle name="Обычный 7 2 5 2 2 2" xfId="3840"/>
    <cellStyle name="Обычный 7 2 5 2 3" xfId="3841"/>
    <cellStyle name="Обычный 7 2 5 3" xfId="3842"/>
    <cellStyle name="Обычный 7 2 5 3 2" xfId="3843"/>
    <cellStyle name="Обычный 7 2 5 4" xfId="3844"/>
    <cellStyle name="Обычный 7 2 5 5" xfId="3845"/>
    <cellStyle name="Обычный 7 2 6" xfId="3846"/>
    <cellStyle name="Обычный 7 2 6 2" xfId="3847"/>
    <cellStyle name="Обычный 7 2 6 2 2" xfId="3848"/>
    <cellStyle name="Обычный 7 2 6 2 2 2" xfId="3849"/>
    <cellStyle name="Обычный 7 2 6 2 3" xfId="3850"/>
    <cellStyle name="Обычный 7 2 6 3" xfId="3851"/>
    <cellStyle name="Обычный 7 2 6 3 2" xfId="3852"/>
    <cellStyle name="Обычный 7 2 6 4" xfId="3853"/>
    <cellStyle name="Обычный 7 2 6 5" xfId="3854"/>
    <cellStyle name="Обычный 7 2 7" xfId="3855"/>
    <cellStyle name="Обычный 7 2 7 2" xfId="3856"/>
    <cellStyle name="Обычный 7 2 7 2 2" xfId="3857"/>
    <cellStyle name="Обычный 7 2 7 2 2 2" xfId="3858"/>
    <cellStyle name="Обычный 7 2 7 2 3" xfId="3859"/>
    <cellStyle name="Обычный 7 2 7 3" xfId="3860"/>
    <cellStyle name="Обычный 7 2 7 3 2" xfId="3861"/>
    <cellStyle name="Обычный 7 2 7 4" xfId="3862"/>
    <cellStyle name="Обычный 7 2 7 5" xfId="3863"/>
    <cellStyle name="Обычный 7 2 8" xfId="3864"/>
    <cellStyle name="Обычный 7 2 8 2" xfId="3865"/>
    <cellStyle name="Обычный 7 2 8 2 2" xfId="3866"/>
    <cellStyle name="Обычный 7 2 8 2 2 2" xfId="3867"/>
    <cellStyle name="Обычный 7 2 8 2 3" xfId="3868"/>
    <cellStyle name="Обычный 7 2 8 3" xfId="3869"/>
    <cellStyle name="Обычный 7 2 8 3 2" xfId="3870"/>
    <cellStyle name="Обычный 7 2 8 4" xfId="3871"/>
    <cellStyle name="Обычный 7 2 9" xfId="3872"/>
    <cellStyle name="Обычный 7 2_В0301_1025801354391_56" xfId="3873"/>
    <cellStyle name="Обычный 7 3" xfId="3874"/>
    <cellStyle name="Обычный 7 4" xfId="3875"/>
    <cellStyle name="Обычный 7 5" xfId="3876"/>
    <cellStyle name="Обычный 7 6" xfId="3877"/>
    <cellStyle name="Обычный 7 7" xfId="3878"/>
    <cellStyle name="Обычный 7 8" xfId="3879"/>
    <cellStyle name="Обычный 7 9" xfId="3880"/>
    <cellStyle name="Обычный 8" xfId="3881"/>
    <cellStyle name="Обычный 9" xfId="3882"/>
    <cellStyle name="Обычный 9 2" xfId="3883"/>
    <cellStyle name="Обычный 9 2 2" xfId="3884"/>
    <cellStyle name="Обычный 9 2 2 2" xfId="3885"/>
    <cellStyle name="Обычный 9 2 2 2 2" xfId="3886"/>
    <cellStyle name="Обычный 9 2 2 2 2 2" xfId="3887"/>
    <cellStyle name="Обычный 9 2 2 2 2 2 2" xfId="3888"/>
    <cellStyle name="Обычный 9 2 2 2 2 3" xfId="3889"/>
    <cellStyle name="Обычный 9 2 2 2 3" xfId="3890"/>
    <cellStyle name="Обычный 9 2 2 2 3 2" xfId="3891"/>
    <cellStyle name="Обычный 9 2 2 2 4" xfId="3892"/>
    <cellStyle name="Обычный 9 2 2 2 5" xfId="3893"/>
    <cellStyle name="Обычный 9 2 2 3" xfId="3894"/>
    <cellStyle name="Обычный 9 2 2 3 2" xfId="3895"/>
    <cellStyle name="Обычный 9 2 2 3 2 2" xfId="3896"/>
    <cellStyle name="Обычный 9 2 2 3 2 2 2" xfId="3897"/>
    <cellStyle name="Обычный 9 2 2 3 2 3" xfId="3898"/>
    <cellStyle name="Обычный 9 2 2 3 3" xfId="3899"/>
    <cellStyle name="Обычный 9 2 2 3 3 2" xfId="3900"/>
    <cellStyle name="Обычный 9 2 2 3 4" xfId="3901"/>
    <cellStyle name="Обычный 9 2 2 3 5" xfId="3902"/>
    <cellStyle name="Обычный 9 2 2 4" xfId="3903"/>
    <cellStyle name="Обычный 9 2 2 4 2" xfId="3904"/>
    <cellStyle name="Обычный 9 2 2 4 2 2" xfId="3905"/>
    <cellStyle name="Обычный 9 2 2 4 2 2 2" xfId="3906"/>
    <cellStyle name="Обычный 9 2 2 4 2 3" xfId="3907"/>
    <cellStyle name="Обычный 9 2 2 4 3" xfId="3908"/>
    <cellStyle name="Обычный 9 2 2 4 3 2" xfId="3909"/>
    <cellStyle name="Обычный 9 2 2 4 4" xfId="3910"/>
    <cellStyle name="Обычный 9 2 2 4 5" xfId="3911"/>
    <cellStyle name="Обычный 9 2 2 5" xfId="3912"/>
    <cellStyle name="Обычный 9 2 2 5 2" xfId="3913"/>
    <cellStyle name="Обычный 9 2 2 5 2 2" xfId="3914"/>
    <cellStyle name="Обычный 9 2 2 5 3" xfId="3915"/>
    <cellStyle name="Обычный 9 2 2 6" xfId="3916"/>
    <cellStyle name="Обычный 9 2 2 6 2" xfId="3917"/>
    <cellStyle name="Обычный 9 2 2 7" xfId="3918"/>
    <cellStyle name="Обычный 9 2 2 8" xfId="3919"/>
    <cellStyle name="Обычный 9 2 2_В0301_1025801354391_56" xfId="3920"/>
    <cellStyle name="Обычный 9 2 3" xfId="3921"/>
    <cellStyle name="Обычный 9 2 3 2" xfId="3922"/>
    <cellStyle name="Обычный 9 2 3 2 2" xfId="3923"/>
    <cellStyle name="Обычный 9 2 3 2 2 2" xfId="3924"/>
    <cellStyle name="Обычный 9 2 3 2 3" xfId="3925"/>
    <cellStyle name="Обычный 9 2 3 3" xfId="3926"/>
    <cellStyle name="Обычный 9 2 3 3 2" xfId="3927"/>
    <cellStyle name="Обычный 9 2 3 4" xfId="3928"/>
    <cellStyle name="Обычный 9 2 3 5" xfId="3929"/>
    <cellStyle name="Обычный 9 2 4" xfId="3930"/>
    <cellStyle name="Обычный 9 2 4 2" xfId="3931"/>
    <cellStyle name="Обычный 9 2 4 2 2" xfId="3932"/>
    <cellStyle name="Обычный 9 2 4 2 2 2" xfId="3933"/>
    <cellStyle name="Обычный 9 2 4 2 3" xfId="3934"/>
    <cellStyle name="Обычный 9 2 4 3" xfId="3935"/>
    <cellStyle name="Обычный 9 2 4 3 2" xfId="3936"/>
    <cellStyle name="Обычный 9 2 4 4" xfId="3937"/>
    <cellStyle name="Обычный 9 2 4 5" xfId="3938"/>
    <cellStyle name="Обычный 9 2 5" xfId="3939"/>
    <cellStyle name="Обычный 9 2 5 2" xfId="3940"/>
    <cellStyle name="Обычный 9 2 5 2 2" xfId="3941"/>
    <cellStyle name="Обычный 9 2 5 3" xfId="3942"/>
    <cellStyle name="Обычный 9 2 6" xfId="3943"/>
    <cellStyle name="Обычный 9 2 6 2" xfId="3944"/>
    <cellStyle name="Обычный 9 2 7" xfId="3945"/>
    <cellStyle name="Обычный 9 2 8" xfId="3946"/>
    <cellStyle name="Обычный 9 2_В0301_1025801354391_56" xfId="3947"/>
    <cellStyle name="Обычный 9 3" xfId="3948"/>
    <cellStyle name="Обычный 9 3 2" xfId="3949"/>
    <cellStyle name="Обычный 9 3 2 2" xfId="3950"/>
    <cellStyle name="Обычный 9 3 2 2 2" xfId="3951"/>
    <cellStyle name="Обычный 9 3 2 2 2 2" xfId="3952"/>
    <cellStyle name="Обычный 9 3 2 2 3" xfId="3953"/>
    <cellStyle name="Обычный 9 3 2 3" xfId="3954"/>
    <cellStyle name="Обычный 9 3 2 3 2" xfId="3955"/>
    <cellStyle name="Обычный 9 3 2 4" xfId="3956"/>
    <cellStyle name="Обычный 9 3 2 5" xfId="3957"/>
    <cellStyle name="Обычный 9 3 3" xfId="3958"/>
    <cellStyle name="Обычный 9 3 3 2" xfId="3959"/>
    <cellStyle name="Обычный 9 3 3 2 2" xfId="3960"/>
    <cellStyle name="Обычный 9 3 3 2 2 2" xfId="3961"/>
    <cellStyle name="Обычный 9 3 3 2 3" xfId="3962"/>
    <cellStyle name="Обычный 9 3 3 3" xfId="3963"/>
    <cellStyle name="Обычный 9 3 3 3 2" xfId="3964"/>
    <cellStyle name="Обычный 9 3 3 4" xfId="3965"/>
    <cellStyle name="Обычный 9 3 3 5" xfId="3966"/>
    <cellStyle name="Обычный 9 3 4" xfId="3967"/>
    <cellStyle name="Обычный 9 3 4 2" xfId="3968"/>
    <cellStyle name="Обычный 9 3 4 2 2" xfId="3969"/>
    <cellStyle name="Обычный 9 3 4 2 2 2" xfId="3970"/>
    <cellStyle name="Обычный 9 3 4 2 3" xfId="3971"/>
    <cellStyle name="Обычный 9 3 4 3" xfId="3972"/>
    <cellStyle name="Обычный 9 3 4 3 2" xfId="3973"/>
    <cellStyle name="Обычный 9 3 4 4" xfId="3974"/>
    <cellStyle name="Обычный 9 3 4 5" xfId="3975"/>
    <cellStyle name="Обычный 9 3 5" xfId="3976"/>
    <cellStyle name="Обычный 9 3 5 2" xfId="3977"/>
    <cellStyle name="Обычный 9 3 5 2 2" xfId="3978"/>
    <cellStyle name="Обычный 9 3 5 3" xfId="3979"/>
    <cellStyle name="Обычный 9 3 6" xfId="3980"/>
    <cellStyle name="Обычный 9 3 6 2" xfId="3981"/>
    <cellStyle name="Обычный 9 3 7" xfId="3982"/>
    <cellStyle name="Обычный 9 3 8" xfId="3983"/>
    <cellStyle name="Обычный 9 3_В0301_1025801354391_56" xfId="3984"/>
    <cellStyle name="Обычный 9 4" xfId="3985"/>
    <cellStyle name="Обычный 9 4 2" xfId="3986"/>
    <cellStyle name="Обычный 9 4 2 2" xfId="3987"/>
    <cellStyle name="Обычный 9 4 2 2 2" xfId="3988"/>
    <cellStyle name="Обычный 9 4 2 3" xfId="3989"/>
    <cellStyle name="Обычный 9 4 3" xfId="3990"/>
    <cellStyle name="Обычный 9 4 3 2" xfId="3991"/>
    <cellStyle name="Обычный 9 4 4" xfId="3992"/>
    <cellStyle name="Обычный 9 4 5" xfId="3993"/>
    <cellStyle name="Обычный 9 5" xfId="3994"/>
    <cellStyle name="Обычный 9 5 2" xfId="3995"/>
    <cellStyle name="Обычный 9 5 2 2" xfId="3996"/>
    <cellStyle name="Обычный 9 5 2 2 2" xfId="3997"/>
    <cellStyle name="Обычный 9 5 2 3" xfId="3998"/>
    <cellStyle name="Обычный 9 5 3" xfId="3999"/>
    <cellStyle name="Обычный 9 5 3 2" xfId="4000"/>
    <cellStyle name="Обычный 9 5 4" xfId="4001"/>
    <cellStyle name="Обычный 9 5 5" xfId="4002"/>
    <cellStyle name="Обычный 9 6" xfId="4003"/>
    <cellStyle name="Обычный 9 6 2" xfId="4004"/>
    <cellStyle name="Обычный 9 6 2 2" xfId="4005"/>
    <cellStyle name="Обычный 9 6 3" xfId="4006"/>
    <cellStyle name="Обычный 9 7" xfId="4007"/>
    <cellStyle name="Обычный 9 7 2" xfId="4008"/>
    <cellStyle name="Обычный 9 8" xfId="4009"/>
    <cellStyle name="Обычный 9 9" xfId="4010"/>
    <cellStyle name="Обычный 9_В0301_1025801354391_56" xfId="4011"/>
    <cellStyle name="Обычный_Инвестиции Сети Сбыты ЭСО" xfId="5"/>
    <cellStyle name="Плохой 2" xfId="4012"/>
    <cellStyle name="Плохой 3" xfId="4013"/>
    <cellStyle name="Пояснение 2" xfId="4014"/>
    <cellStyle name="Пояснение 3" xfId="4015"/>
    <cellStyle name="Примечание 2" xfId="4016"/>
    <cellStyle name="Примечание 2 2" xfId="4017"/>
    <cellStyle name="Примечание 2 2 2" xfId="4018"/>
    <cellStyle name="Примечание 2 3" xfId="4019"/>
    <cellStyle name="Примечание 3" xfId="4020"/>
    <cellStyle name="Примечание 3 2" xfId="4021"/>
    <cellStyle name="Примечание 4" xfId="4022"/>
    <cellStyle name="Примечание 5" xfId="4023"/>
    <cellStyle name="Процентный 2" xfId="4024"/>
    <cellStyle name="Процентный 2 2" xfId="4025"/>
    <cellStyle name="Процентный 2 3" xfId="4026"/>
    <cellStyle name="Процентный 2 4" xfId="4027"/>
    <cellStyle name="Процентный 3" xfId="4028"/>
    <cellStyle name="Процентный 3 2" xfId="4029"/>
    <cellStyle name="Процентный 3 3" xfId="4030"/>
    <cellStyle name="Процентный 3 4" xfId="4031"/>
    <cellStyle name="Процентный 4" xfId="4032"/>
    <cellStyle name="Процентный 4 2" xfId="4033"/>
    <cellStyle name="Связанная ячейка 2" xfId="4034"/>
    <cellStyle name="Связанная ячейка 3" xfId="4035"/>
    <cellStyle name="Стиль 1" xfId="4036"/>
    <cellStyle name="Стиль 1 2" xfId="4037"/>
    <cellStyle name="Стиль 1 3" xfId="4038"/>
    <cellStyle name="Стиль 1 4" xfId="4039"/>
    <cellStyle name="Стиль 1 5" xfId="4040"/>
    <cellStyle name="Текст предупреждения 2" xfId="4041"/>
    <cellStyle name="Текст предупреждения 3" xfId="4042"/>
    <cellStyle name="Финансовый" xfId="1" builtinId="3"/>
    <cellStyle name="Финансовый 10" xfId="4043"/>
    <cellStyle name="Финансовый 11" xfId="4044"/>
    <cellStyle name="Финансовый 12" xfId="4045"/>
    <cellStyle name="Финансовый 12 2" xfId="4046"/>
    <cellStyle name="Финансовый 13" xfId="4047"/>
    <cellStyle name="Финансовый 13 2" xfId="4048"/>
    <cellStyle name="Финансовый 2" xfId="4049"/>
    <cellStyle name="Финансовый 2 10" xfId="4050"/>
    <cellStyle name="Финансовый 2 10 2" xfId="4051"/>
    <cellStyle name="Финансовый 2 10 2 2" xfId="4052"/>
    <cellStyle name="Финансовый 2 10 2 3" xfId="4053"/>
    <cellStyle name="Финансовый 2 10 2 3 2" xfId="4054"/>
    <cellStyle name="Финансовый 2 10 2 4" xfId="4055"/>
    <cellStyle name="Финансовый 2 10 3" xfId="4056"/>
    <cellStyle name="Финансовый 2 10 4" xfId="4057"/>
    <cellStyle name="Финансовый 2 10 5" xfId="4058"/>
    <cellStyle name="Финансовый 2 10 5 2" xfId="4059"/>
    <cellStyle name="Финансовый 2 10 6" xfId="4060"/>
    <cellStyle name="Финансовый 2 11" xfId="4061"/>
    <cellStyle name="Финансовый 2 11 2" xfId="4062"/>
    <cellStyle name="Финансовый 2 11 3" xfId="4063"/>
    <cellStyle name="Финансовый 2 11 3 2" xfId="4064"/>
    <cellStyle name="Финансовый 2 11 3 2 2" xfId="4065"/>
    <cellStyle name="Финансовый 2 11 3 3" xfId="4066"/>
    <cellStyle name="Финансовый 2 12" xfId="4067"/>
    <cellStyle name="Финансовый 2 13" xfId="4068"/>
    <cellStyle name="Финансовый 2 14" xfId="4069"/>
    <cellStyle name="Финансовый 2 15" xfId="4070"/>
    <cellStyle name="Финансовый 2 15 2" xfId="4071"/>
    <cellStyle name="Финансовый 2 15 2 2" xfId="4072"/>
    <cellStyle name="Финансовый 2 15 3" xfId="4073"/>
    <cellStyle name="Финансовый 2 16" xfId="4074"/>
    <cellStyle name="Финансовый 2 17" xfId="4075"/>
    <cellStyle name="Финансовый 2 2" xfId="4076"/>
    <cellStyle name="Финансовый 2 2 2" xfId="4077"/>
    <cellStyle name="Финансовый 2 2 2 2" xfId="4078"/>
    <cellStyle name="Финансовый 2 2 2 2 2" xfId="4079"/>
    <cellStyle name="Финансовый 2 2 2 2 3" xfId="4080"/>
    <cellStyle name="Финансовый 2 2 2 2 3 2" xfId="4081"/>
    <cellStyle name="Финансовый 2 2 2 2 4" xfId="4082"/>
    <cellStyle name="Финансовый 2 2 2 3" xfId="4083"/>
    <cellStyle name="Финансовый 2 2 2 3 2" xfId="4084"/>
    <cellStyle name="Финансовый 2 2 2 3 2 2" xfId="4085"/>
    <cellStyle name="Финансовый 2 2 2 3 3" xfId="4086"/>
    <cellStyle name="Финансовый 2 2 2 4" xfId="4087"/>
    <cellStyle name="Финансовый 2 2 2 4 2" xfId="4088"/>
    <cellStyle name="Финансовый 2 2 2 5" xfId="4089"/>
    <cellStyle name="Финансовый 2 2 3" xfId="4090"/>
    <cellStyle name="Финансовый 2 2 3 2" xfId="4091"/>
    <cellStyle name="Финансовый 2 2 3 2 2" xfId="4092"/>
    <cellStyle name="Финансовый 2 2 3 3" xfId="4093"/>
    <cellStyle name="Финансовый 2 2 4" xfId="4094"/>
    <cellStyle name="Финансовый 2 2 4 2" xfId="4095"/>
    <cellStyle name="Финансовый 2 2 4 2 2" xfId="4096"/>
    <cellStyle name="Финансовый 2 2 4 3" xfId="4097"/>
    <cellStyle name="Финансовый 2 2 5" xfId="4098"/>
    <cellStyle name="Финансовый 2 2 5 2" xfId="4099"/>
    <cellStyle name="Финансовый 2 2 6" xfId="4100"/>
    <cellStyle name="Финансовый 2 3" xfId="4101"/>
    <cellStyle name="Финансовый 2 3 2" xfId="4102"/>
    <cellStyle name="Финансовый 2 3 2 2" xfId="4103"/>
    <cellStyle name="Финансовый 2 3 2 2 2" xfId="4104"/>
    <cellStyle name="Финансовый 2 3 2 2 2 2" xfId="4105"/>
    <cellStyle name="Финансовый 2 3 2 2 3" xfId="4106"/>
    <cellStyle name="Финансовый 2 3 2 3" xfId="4107"/>
    <cellStyle name="Финансовый 2 3 2 3 2" xfId="4108"/>
    <cellStyle name="Финансовый 2 3 2 3 2 2" xfId="4109"/>
    <cellStyle name="Финансовый 2 3 2 3 3" xfId="4110"/>
    <cellStyle name="Финансовый 2 3 2 4" xfId="4111"/>
    <cellStyle name="Финансовый 2 3 2 4 2" xfId="4112"/>
    <cellStyle name="Финансовый 2 3 2 5" xfId="4113"/>
    <cellStyle name="Финансовый 2 3 3" xfId="4114"/>
    <cellStyle name="Финансовый 2 3 3 2" xfId="4115"/>
    <cellStyle name="Финансовый 2 3 3 2 2" xfId="4116"/>
    <cellStyle name="Финансовый 2 3 3 3" xfId="4117"/>
    <cellStyle name="Финансовый 2 3 4" xfId="4118"/>
    <cellStyle name="Финансовый 2 3 4 2" xfId="4119"/>
    <cellStyle name="Финансовый 2 3 4 2 2" xfId="4120"/>
    <cellStyle name="Финансовый 2 3 4 3" xfId="4121"/>
    <cellStyle name="Финансовый 2 3 5" xfId="4122"/>
    <cellStyle name="Финансовый 2 3 5 2" xfId="4123"/>
    <cellStyle name="Финансовый 2 3 6" xfId="4124"/>
    <cellStyle name="Финансовый 2 4" xfId="4125"/>
    <cellStyle name="Финансовый 2 4 2" xfId="4126"/>
    <cellStyle name="Финансовый 2 4 2 2" xfId="4127"/>
    <cellStyle name="Финансовый 2 4 2 2 2" xfId="4128"/>
    <cellStyle name="Финансовый 2 4 2 3" xfId="4129"/>
    <cellStyle name="Финансовый 2 4 3" xfId="4130"/>
    <cellStyle name="Финансовый 2 4 3 2" xfId="4131"/>
    <cellStyle name="Финансовый 2 4 3 2 2" xfId="4132"/>
    <cellStyle name="Финансовый 2 4 3 3" xfId="4133"/>
    <cellStyle name="Финансовый 2 4 4" xfId="4134"/>
    <cellStyle name="Финансовый 2 4 4 2" xfId="4135"/>
    <cellStyle name="Финансовый 2 4 5" xfId="4136"/>
    <cellStyle name="Финансовый 2 5" xfId="4137"/>
    <cellStyle name="Финансовый 2 5 2" xfId="4138"/>
    <cellStyle name="Финансовый 2 5 2 2" xfId="4139"/>
    <cellStyle name="Финансовый 2 5 3" xfId="4140"/>
    <cellStyle name="Финансовый 2 6" xfId="4141"/>
    <cellStyle name="Финансовый 2 6 2" xfId="4142"/>
    <cellStyle name="Финансовый 2 6 2 2" xfId="4143"/>
    <cellStyle name="Финансовый 2 6 3" xfId="4144"/>
    <cellStyle name="Финансовый 2 7" xfId="4145"/>
    <cellStyle name="Финансовый 2 7 2" xfId="4146"/>
    <cellStyle name="Финансовый 2 7 2 2" xfId="4147"/>
    <cellStyle name="Финансовый 2 7 3" xfId="4148"/>
    <cellStyle name="Финансовый 2 8" xfId="4149"/>
    <cellStyle name="Финансовый 2 8 2" xfId="4150"/>
    <cellStyle name="Финансовый 2 9" xfId="4151"/>
    <cellStyle name="Финансовый 2 9 2" xfId="4152"/>
    <cellStyle name="Финансовый 2 9 2 2" xfId="4153"/>
    <cellStyle name="Финансовый 2 9 3" xfId="4154"/>
    <cellStyle name="Финансовый 2 9 3 2" xfId="4155"/>
    <cellStyle name="Финансовый 2 9 3 3" xfId="4156"/>
    <cellStyle name="Финансовый 2 9 4" xfId="4157"/>
    <cellStyle name="Финансовый 3" xfId="4158"/>
    <cellStyle name="Финансовый 3 2" xfId="4159"/>
    <cellStyle name="Финансовый 3 2 2" xfId="4160"/>
    <cellStyle name="Финансовый 3 2 2 2" xfId="4161"/>
    <cellStyle name="Финансовый 3 2 2 2 2" xfId="4162"/>
    <cellStyle name="Финансовый 3 2 2 2 2 2" xfId="4163"/>
    <cellStyle name="Финансовый 3 2 2 2 2 3" xfId="4164"/>
    <cellStyle name="Финансовый 3 2 2 2 3" xfId="4165"/>
    <cellStyle name="Финансовый 3 2 2 2 4" xfId="4166"/>
    <cellStyle name="Финансовый 3 2 2 3" xfId="4167"/>
    <cellStyle name="Финансовый 3 2 2 3 2" xfId="4168"/>
    <cellStyle name="Финансовый 3 2 2 3 2 2" xfId="4169"/>
    <cellStyle name="Финансовый 3 2 2 3 2 3" xfId="4170"/>
    <cellStyle name="Финансовый 3 2 2 3 3" xfId="4171"/>
    <cellStyle name="Финансовый 3 2 2 3 4" xfId="4172"/>
    <cellStyle name="Финансовый 3 2 2 4" xfId="4173"/>
    <cellStyle name="Финансовый 3 2 2 4 2" xfId="4174"/>
    <cellStyle name="Финансовый 3 2 2 4 3" xfId="4175"/>
    <cellStyle name="Финансовый 3 2 2 5" xfId="4176"/>
    <cellStyle name="Финансовый 3 2 2 6" xfId="4177"/>
    <cellStyle name="Финансовый 3 2 3" xfId="4178"/>
    <cellStyle name="Финансовый 3 2 3 2" xfId="4179"/>
    <cellStyle name="Финансовый 3 2 3 2 2" xfId="4180"/>
    <cellStyle name="Финансовый 3 2 3 2 3" xfId="4181"/>
    <cellStyle name="Финансовый 3 2 3 3" xfId="4182"/>
    <cellStyle name="Финансовый 3 2 3 4" xfId="4183"/>
    <cellStyle name="Финансовый 3 2 4" xfId="4184"/>
    <cellStyle name="Финансовый 3 2 4 2" xfId="4185"/>
    <cellStyle name="Финансовый 3 2 4 2 2" xfId="4186"/>
    <cellStyle name="Финансовый 3 2 4 2 3" xfId="4187"/>
    <cellStyle name="Финансовый 3 2 4 3" xfId="4188"/>
    <cellStyle name="Финансовый 3 2 4 4" xfId="4189"/>
    <cellStyle name="Финансовый 3 2 5" xfId="4190"/>
    <cellStyle name="Финансовый 3 2 5 2" xfId="4191"/>
    <cellStyle name="Финансовый 3 2 5 3" xfId="4192"/>
    <cellStyle name="Финансовый 3 2 6" xfId="4193"/>
    <cellStyle name="Финансовый 3 2 7" xfId="4194"/>
    <cellStyle name="Финансовый 3 3" xfId="4195"/>
    <cellStyle name="Финансовый 3 3 2" xfId="4196"/>
    <cellStyle name="Финансовый 3 3 2 2" xfId="4197"/>
    <cellStyle name="Финансовый 3 3 2 2 2" xfId="4198"/>
    <cellStyle name="Финансовый 3 3 2 2 2 2" xfId="4199"/>
    <cellStyle name="Финансовый 3 3 2 2 2 3" xfId="4200"/>
    <cellStyle name="Финансовый 3 3 2 2 3" xfId="4201"/>
    <cellStyle name="Финансовый 3 3 2 2 4" xfId="4202"/>
    <cellStyle name="Финансовый 3 3 2 3" xfId="4203"/>
    <cellStyle name="Финансовый 3 3 2 3 2" xfId="4204"/>
    <cellStyle name="Финансовый 3 3 2 3 2 2" xfId="4205"/>
    <cellStyle name="Финансовый 3 3 2 3 2 3" xfId="4206"/>
    <cellStyle name="Финансовый 3 3 2 3 3" xfId="4207"/>
    <cellStyle name="Финансовый 3 3 2 3 4" xfId="4208"/>
    <cellStyle name="Финансовый 3 3 2 4" xfId="4209"/>
    <cellStyle name="Финансовый 3 3 2 4 2" xfId="4210"/>
    <cellStyle name="Финансовый 3 3 2 4 3" xfId="4211"/>
    <cellStyle name="Финансовый 3 3 2 5" xfId="4212"/>
    <cellStyle name="Финансовый 3 3 2 6" xfId="4213"/>
    <cellStyle name="Финансовый 3 3 3" xfId="4214"/>
    <cellStyle name="Финансовый 3 3 3 2" xfId="4215"/>
    <cellStyle name="Финансовый 3 3 3 2 2" xfId="4216"/>
    <cellStyle name="Финансовый 3 3 3 2 3" xfId="4217"/>
    <cellStyle name="Финансовый 3 3 3 3" xfId="4218"/>
    <cellStyle name="Финансовый 3 3 3 4" xfId="4219"/>
    <cellStyle name="Финансовый 3 3 4" xfId="4220"/>
    <cellStyle name="Финансовый 3 3 4 2" xfId="4221"/>
    <cellStyle name="Финансовый 3 3 4 2 2" xfId="4222"/>
    <cellStyle name="Финансовый 3 3 4 2 3" xfId="4223"/>
    <cellStyle name="Финансовый 3 3 4 3" xfId="4224"/>
    <cellStyle name="Финансовый 3 3 4 4" xfId="4225"/>
    <cellStyle name="Финансовый 3 3 5" xfId="4226"/>
    <cellStyle name="Финансовый 3 3 5 2" xfId="4227"/>
    <cellStyle name="Финансовый 3 3 5 3" xfId="4228"/>
    <cellStyle name="Финансовый 3 3 6" xfId="4229"/>
    <cellStyle name="Финансовый 3 3 7" xfId="4230"/>
    <cellStyle name="Финансовый 3 4" xfId="4231"/>
    <cellStyle name="Финансовый 3 4 2" xfId="4232"/>
    <cellStyle name="Финансовый 3 4 2 2" xfId="4233"/>
    <cellStyle name="Финансовый 3 4 2 2 2" xfId="4234"/>
    <cellStyle name="Финансовый 3 4 2 2 3" xfId="4235"/>
    <cellStyle name="Финансовый 3 4 2 3" xfId="4236"/>
    <cellStyle name="Финансовый 3 4 2 4" xfId="4237"/>
    <cellStyle name="Финансовый 3 4 3" xfId="4238"/>
    <cellStyle name="Финансовый 3 4 3 2" xfId="4239"/>
    <cellStyle name="Финансовый 3 4 3 2 2" xfId="4240"/>
    <cellStyle name="Финансовый 3 4 3 2 3" xfId="4241"/>
    <cellStyle name="Финансовый 3 4 3 3" xfId="4242"/>
    <cellStyle name="Финансовый 3 4 3 4" xfId="4243"/>
    <cellStyle name="Финансовый 3 4 4" xfId="4244"/>
    <cellStyle name="Финансовый 3 4 4 2" xfId="4245"/>
    <cellStyle name="Финансовый 3 4 4 3" xfId="4246"/>
    <cellStyle name="Финансовый 3 4 5" xfId="4247"/>
    <cellStyle name="Финансовый 3 4 6" xfId="4248"/>
    <cellStyle name="Финансовый 3 5" xfId="4249"/>
    <cellStyle name="Финансовый 3 5 2" xfId="4250"/>
    <cellStyle name="Финансовый 3 5 2 2" xfId="4251"/>
    <cellStyle name="Финансовый 3 5 2 3" xfId="4252"/>
    <cellStyle name="Финансовый 3 5 3" xfId="4253"/>
    <cellStyle name="Финансовый 3 5 4" xfId="4254"/>
    <cellStyle name="Финансовый 3 6" xfId="4255"/>
    <cellStyle name="Финансовый 3 6 2" xfId="4256"/>
    <cellStyle name="Финансовый 3 6 2 2" xfId="4257"/>
    <cellStyle name="Финансовый 3 6 2 3" xfId="4258"/>
    <cellStyle name="Финансовый 3 6 3" xfId="4259"/>
    <cellStyle name="Финансовый 3 6 4" xfId="4260"/>
    <cellStyle name="Финансовый 3 7" xfId="4261"/>
    <cellStyle name="Финансовый 3 7 2" xfId="4262"/>
    <cellStyle name="Финансовый 3 7 2 2" xfId="4263"/>
    <cellStyle name="Финансовый 3 7 2 3" xfId="4264"/>
    <cellStyle name="Финансовый 3 7 3" xfId="4265"/>
    <cellStyle name="Финансовый 3 7 4" xfId="4266"/>
    <cellStyle name="Финансовый 3 8" xfId="4267"/>
    <cellStyle name="Финансовый 3 8 2" xfId="4268"/>
    <cellStyle name="Финансовый 3 8 3" xfId="4269"/>
    <cellStyle name="Финансовый 3 9" xfId="4270"/>
    <cellStyle name="Финансовый 4" xfId="4271"/>
    <cellStyle name="Финансовый 4 2" xfId="4272"/>
    <cellStyle name="Финансовый 5" xfId="4273"/>
    <cellStyle name="Финансовый 5 2" xfId="4274"/>
    <cellStyle name="Финансовый 5 2 2" xfId="4275"/>
    <cellStyle name="Финансовый 5 2 2 2" xfId="4276"/>
    <cellStyle name="Финансовый 5 2 3" xfId="4277"/>
    <cellStyle name="Финансовый 5 3" xfId="4278"/>
    <cellStyle name="Финансовый 5 4" xfId="4279"/>
    <cellStyle name="Финансовый 5 5" xfId="4280"/>
    <cellStyle name="Финансовый 6" xfId="4281"/>
    <cellStyle name="Финансовый 6 2" xfId="4282"/>
    <cellStyle name="Финансовый 6 2 2" xfId="4283"/>
    <cellStyle name="Финансовый 6 2 3" xfId="4284"/>
    <cellStyle name="Финансовый 6 2 4" xfId="4285"/>
    <cellStyle name="Финансовый 6 3" xfId="4286"/>
    <cellStyle name="Финансовый 6 4" xfId="4287"/>
    <cellStyle name="Финансовый 6 5" xfId="4288"/>
    <cellStyle name="Финансовый 7" xfId="4289"/>
    <cellStyle name="Финансовый 7 2" xfId="4290"/>
    <cellStyle name="Финансовый 7 3" xfId="4291"/>
    <cellStyle name="Финансовый 7 4" xfId="4292"/>
    <cellStyle name="Финансовый 7 4 2" xfId="4293"/>
    <cellStyle name="Финансовый 7 5" xfId="4294"/>
    <cellStyle name="Финансовый 8" xfId="4295"/>
    <cellStyle name="Финансовый 8 2" xfId="4296"/>
    <cellStyle name="Финансовый 8 3" xfId="4297"/>
    <cellStyle name="Финансовый 8 3 2" xfId="4298"/>
    <cellStyle name="Финансовый 8 4" xfId="4299"/>
    <cellStyle name="Финансовый 9" xfId="4300"/>
    <cellStyle name="ФормулаВБ" xfId="4301"/>
    <cellStyle name="Хороший 2" xfId="4302"/>
    <cellStyle name="Хороший 2 2" xfId="4303"/>
    <cellStyle name="Хороший 3" xfId="4304"/>
    <cellStyle name="Хороший 4" xfId="430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13" Type="http://schemas.openxmlformats.org/officeDocument/2006/relationships/oleObject" Target="../embeddings/oleObject11.bin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5.bin"/><Relationship Id="rId12" Type="http://schemas.openxmlformats.org/officeDocument/2006/relationships/oleObject" Target="../embeddings/oleObject10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11" Type="http://schemas.openxmlformats.org/officeDocument/2006/relationships/oleObject" Target="../embeddings/oleObject9.bin"/><Relationship Id="rId5" Type="http://schemas.openxmlformats.org/officeDocument/2006/relationships/oleObject" Target="../embeddings/oleObject3.bin"/><Relationship Id="rId15" Type="http://schemas.openxmlformats.org/officeDocument/2006/relationships/oleObject" Target="../embeddings/oleObject13.bin"/><Relationship Id="rId10" Type="http://schemas.openxmlformats.org/officeDocument/2006/relationships/oleObject" Target="../embeddings/oleObject8.bin"/><Relationship Id="rId4" Type="http://schemas.openxmlformats.org/officeDocument/2006/relationships/oleObject" Target="../embeddings/oleObject2.bin"/><Relationship Id="rId9" Type="http://schemas.openxmlformats.org/officeDocument/2006/relationships/oleObject" Target="../embeddings/oleObject7.bin"/><Relationship Id="rId14" Type="http://schemas.openxmlformats.org/officeDocument/2006/relationships/oleObject" Target="../embeddings/oleObject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BF181"/>
  <sheetViews>
    <sheetView tabSelected="1" view="pageBreakPreview" zoomScale="60" zoomScaleNormal="100" workbookViewId="0">
      <selection activeCell="H25" sqref="H25"/>
    </sheetView>
  </sheetViews>
  <sheetFormatPr defaultColWidth="9" defaultRowHeight="12"/>
  <cols>
    <col min="1" max="1" width="9.75" style="1" customWidth="1"/>
    <col min="2" max="2" width="40.25" style="1" customWidth="1"/>
    <col min="3" max="3" width="17.625" style="1" customWidth="1"/>
    <col min="4" max="4" width="5.125" style="1" bestFit="1" customWidth="1"/>
    <col min="5" max="5" width="6.625" style="1" hidden="1" customWidth="1"/>
    <col min="6" max="6" width="9.25" style="1" bestFit="1" customWidth="1"/>
    <col min="7" max="7" width="6.625" style="1" hidden="1" customWidth="1"/>
    <col min="8" max="8" width="5.125" style="1" bestFit="1" customWidth="1"/>
    <col min="9" max="9" width="4.75" style="1" hidden="1" customWidth="1"/>
    <col min="10" max="10" width="9.25" style="1" bestFit="1" customWidth="1"/>
    <col min="11" max="11" width="6.625" style="1" hidden="1" customWidth="1"/>
    <col min="12" max="12" width="5.5" style="2" customWidth="1"/>
    <col min="13" max="13" width="8.375" style="2" customWidth="1"/>
    <col min="14" max="14" width="9.25" style="1" bestFit="1" customWidth="1"/>
    <col min="15" max="15" width="6.625" style="1" customWidth="1"/>
    <col min="16" max="16" width="5.125" style="1" bestFit="1" customWidth="1"/>
    <col min="17" max="17" width="6.625" style="1" hidden="1" customWidth="1"/>
    <col min="18" max="18" width="9.25" style="1" bestFit="1" customWidth="1"/>
    <col min="19" max="19" width="6.625" style="1" hidden="1" customWidth="1"/>
    <col min="20" max="20" width="5.125" style="1" bestFit="1" customWidth="1"/>
    <col min="21" max="21" width="9.25" style="1" bestFit="1" customWidth="1"/>
    <col min="22" max="22" width="6" style="1" customWidth="1"/>
    <col min="23" max="23" width="9.25" style="1" bestFit="1" customWidth="1"/>
    <col min="24" max="24" width="5.125" style="1" bestFit="1" customWidth="1"/>
    <col min="25" max="25" width="9.25" style="1" bestFit="1" customWidth="1"/>
    <col min="26" max="26" width="5.125" style="1" hidden="1" customWidth="1"/>
    <col min="27" max="27" width="6.625" style="1" hidden="1" customWidth="1"/>
    <col min="28" max="28" width="6.125" style="1" bestFit="1" customWidth="1"/>
    <col min="29" max="29" width="9.625" style="1" customWidth="1"/>
    <col min="30" max="30" width="5.125" style="1" bestFit="1" customWidth="1"/>
    <col min="31" max="31" width="9.25" style="1" bestFit="1" customWidth="1"/>
    <col min="32" max="32" width="5.125" style="1" hidden="1" customWidth="1"/>
    <col min="33" max="33" width="6.625" style="1" hidden="1" customWidth="1"/>
    <col min="34" max="34" width="8.875" style="1" bestFit="1" customWidth="1"/>
    <col min="35" max="35" width="9.25" style="1" bestFit="1" customWidth="1"/>
    <col min="36" max="36" width="5.125" style="1" bestFit="1" customWidth="1"/>
    <col min="37" max="37" width="9.25" style="1" bestFit="1" customWidth="1"/>
    <col min="38" max="39" width="9.375" style="1" hidden="1" customWidth="1"/>
    <col min="40" max="40" width="5.125" style="1" bestFit="1" customWidth="1"/>
    <col min="41" max="41" width="9.25" style="1" bestFit="1" customWidth="1"/>
    <col min="42" max="42" width="5.125" style="1" customWidth="1"/>
    <col min="43" max="43" width="9.25" style="1" bestFit="1" customWidth="1"/>
    <col min="44" max="44" width="5.125" style="1" bestFit="1" customWidth="1"/>
    <col min="45" max="45" width="9.25" style="1" bestFit="1" customWidth="1"/>
    <col min="46" max="46" width="7.625" style="1" customWidth="1"/>
    <col min="47" max="47" width="9.125" style="1" customWidth="1"/>
    <col min="48" max="48" width="6.125" style="1" bestFit="1" customWidth="1"/>
    <col min="49" max="49" width="10.375" style="1" bestFit="1" customWidth="1"/>
    <col min="50" max="51" width="8.125" style="1" hidden="1" customWidth="1"/>
    <col min="52" max="52" width="5.125" style="1" bestFit="1" customWidth="1"/>
    <col min="53" max="53" width="13.375" style="1" customWidth="1"/>
    <col min="54" max="54" width="16.875" style="6" customWidth="1"/>
    <col min="55" max="55" width="13.25" style="6" customWidth="1"/>
    <col min="56" max="16384" width="9" style="7"/>
  </cols>
  <sheetData>
    <row r="1" spans="1:58" ht="18.75">
      <c r="AU1" s="3"/>
      <c r="AV1" s="4"/>
      <c r="AW1" s="4"/>
      <c r="AX1" s="4"/>
      <c r="AY1" s="4"/>
      <c r="AZ1" s="4"/>
      <c r="BA1" s="5" t="s">
        <v>0</v>
      </c>
    </row>
    <row r="2" spans="1:58" ht="18.75">
      <c r="AV2" s="8"/>
      <c r="AW2" s="8"/>
      <c r="AX2" s="8"/>
      <c r="AY2" s="8"/>
      <c r="AZ2" s="8"/>
      <c r="BA2" s="5" t="s">
        <v>1</v>
      </c>
    </row>
    <row r="3" spans="1:58" ht="18.75">
      <c r="AV3" s="8"/>
      <c r="AW3" s="8"/>
      <c r="AX3" s="8"/>
      <c r="AY3" s="8"/>
      <c r="AZ3" s="8"/>
      <c r="BA3" s="5" t="s">
        <v>2</v>
      </c>
    </row>
    <row r="4" spans="1:58" ht="18.75">
      <c r="AV4" s="9"/>
      <c r="AW4" s="9"/>
      <c r="AX4" s="9"/>
      <c r="AY4" s="9"/>
      <c r="AZ4" s="10"/>
      <c r="BA4" s="5" t="s">
        <v>3</v>
      </c>
    </row>
    <row r="5" spans="1:58" ht="18.75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</row>
    <row r="6" spans="1:58" ht="18.75">
      <c r="A6" s="12" t="s">
        <v>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</row>
    <row r="7" spans="1:58" ht="21.75" customHeight="1">
      <c r="A7" s="13" t="s">
        <v>6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</row>
    <row r="8" spans="1:58" ht="18.7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5"/>
      <c r="BC8" s="15"/>
      <c r="BD8" s="16"/>
      <c r="BE8" s="16"/>
      <c r="BF8" s="16"/>
    </row>
    <row r="9" spans="1:58" s="19" customFormat="1" ht="33.75" customHeight="1">
      <c r="A9" s="17" t="s">
        <v>7</v>
      </c>
      <c r="B9" s="17" t="s">
        <v>8</v>
      </c>
      <c r="C9" s="17" t="s">
        <v>9</v>
      </c>
      <c r="D9" s="17" t="s">
        <v>10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8"/>
      <c r="BC9" s="18"/>
    </row>
    <row r="10" spans="1:58" ht="136.5" customHeight="1">
      <c r="A10" s="17"/>
      <c r="B10" s="17"/>
      <c r="C10" s="17"/>
      <c r="D10" s="20" t="s">
        <v>11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17" t="s">
        <v>12</v>
      </c>
      <c r="W10" s="17"/>
      <c r="X10" s="17"/>
      <c r="Y10" s="17"/>
      <c r="Z10" s="17"/>
      <c r="AA10" s="17"/>
      <c r="AB10" s="20" t="s">
        <v>13</v>
      </c>
      <c r="AC10" s="21"/>
      <c r="AD10" s="21"/>
      <c r="AE10" s="21"/>
      <c r="AF10" s="21"/>
      <c r="AG10" s="22"/>
      <c r="AH10" s="17" t="s">
        <v>14</v>
      </c>
      <c r="AI10" s="17"/>
      <c r="AJ10" s="17"/>
      <c r="AK10" s="17"/>
      <c r="AL10" s="17"/>
      <c r="AM10" s="17"/>
      <c r="AN10" s="17" t="s">
        <v>15</v>
      </c>
      <c r="AO10" s="17"/>
      <c r="AP10" s="17"/>
      <c r="AQ10" s="17"/>
      <c r="AR10" s="17"/>
      <c r="AS10" s="17"/>
      <c r="AT10" s="17" t="s">
        <v>16</v>
      </c>
      <c r="AU10" s="17"/>
      <c r="AV10" s="17"/>
      <c r="AW10" s="17"/>
      <c r="AX10" s="17"/>
      <c r="AY10" s="17"/>
      <c r="AZ10" s="17" t="s">
        <v>17</v>
      </c>
      <c r="BA10" s="17"/>
    </row>
    <row r="11" spans="1:58" ht="393.75" customHeight="1">
      <c r="A11" s="17"/>
      <c r="B11" s="17"/>
      <c r="C11" s="17"/>
      <c r="D11" s="20" t="s">
        <v>18</v>
      </c>
      <c r="E11" s="21"/>
      <c r="F11" s="21"/>
      <c r="G11" s="22"/>
      <c r="H11" s="20" t="s">
        <v>19</v>
      </c>
      <c r="I11" s="21"/>
      <c r="J11" s="21"/>
      <c r="K11" s="22"/>
      <c r="L11" s="20" t="s">
        <v>20</v>
      </c>
      <c r="M11" s="21"/>
      <c r="N11" s="21"/>
      <c r="O11" s="22"/>
      <c r="P11" s="20" t="s">
        <v>21</v>
      </c>
      <c r="Q11" s="21"/>
      <c r="R11" s="21"/>
      <c r="S11" s="22"/>
      <c r="T11" s="17" t="s">
        <v>22</v>
      </c>
      <c r="U11" s="17"/>
      <c r="V11" s="17" t="s">
        <v>23</v>
      </c>
      <c r="W11" s="17"/>
      <c r="X11" s="17" t="s">
        <v>24</v>
      </c>
      <c r="Y11" s="17"/>
      <c r="Z11" s="17"/>
      <c r="AA11" s="17"/>
      <c r="AB11" s="17" t="s">
        <v>25</v>
      </c>
      <c r="AC11" s="17"/>
      <c r="AD11" s="17" t="s">
        <v>26</v>
      </c>
      <c r="AE11" s="17"/>
      <c r="AF11" s="23" t="s">
        <v>27</v>
      </c>
      <c r="AG11" s="23"/>
      <c r="AH11" s="17" t="s">
        <v>28</v>
      </c>
      <c r="AI11" s="17"/>
      <c r="AJ11" s="17" t="s">
        <v>29</v>
      </c>
      <c r="AK11" s="17"/>
      <c r="AL11" s="23" t="s">
        <v>27</v>
      </c>
      <c r="AM11" s="23"/>
      <c r="AN11" s="17" t="s">
        <v>30</v>
      </c>
      <c r="AO11" s="17"/>
      <c r="AP11" s="17" t="s">
        <v>31</v>
      </c>
      <c r="AQ11" s="17"/>
      <c r="AR11" s="17" t="s">
        <v>32</v>
      </c>
      <c r="AS11" s="17"/>
      <c r="AT11" s="17" t="s">
        <v>33</v>
      </c>
      <c r="AU11" s="17"/>
      <c r="AV11" s="17" t="s">
        <v>34</v>
      </c>
      <c r="AW11" s="17"/>
      <c r="AX11" s="20"/>
      <c r="AY11" s="22"/>
      <c r="AZ11" s="17" t="s">
        <v>35</v>
      </c>
      <c r="BA11" s="17"/>
    </row>
    <row r="12" spans="1:58" ht="96.75" customHeight="1">
      <c r="A12" s="17"/>
      <c r="B12" s="17"/>
      <c r="C12" s="17"/>
      <c r="D12" s="24" t="s">
        <v>36</v>
      </c>
      <c r="E12" s="24" t="s">
        <v>37</v>
      </c>
      <c r="F12" s="24" t="s">
        <v>38</v>
      </c>
      <c r="G12" s="24" t="s">
        <v>37</v>
      </c>
      <c r="H12" s="24" t="s">
        <v>36</v>
      </c>
      <c r="I12" s="24" t="s">
        <v>37</v>
      </c>
      <c r="J12" s="24" t="str">
        <f>F12</f>
        <v>Предложение по корректировке утвержденного плана</v>
      </c>
      <c r="K12" s="24" t="s">
        <v>37</v>
      </c>
      <c r="L12" s="25" t="s">
        <v>39</v>
      </c>
      <c r="M12" s="25" t="str">
        <f>J12</f>
        <v>Предложение по корректировке утвержденного плана</v>
      </c>
      <c r="N12" s="24" t="s">
        <v>40</v>
      </c>
      <c r="O12" s="24" t="str">
        <f>J12</f>
        <v>Предложение по корректировке утвержденного плана</v>
      </c>
      <c r="P12" s="24" t="s">
        <v>36</v>
      </c>
      <c r="Q12" s="24" t="s">
        <v>37</v>
      </c>
      <c r="R12" s="24" t="str">
        <f>O12</f>
        <v>Предложение по корректировке утвержденного плана</v>
      </c>
      <c r="S12" s="24" t="s">
        <v>37</v>
      </c>
      <c r="T12" s="24" t="s">
        <v>36</v>
      </c>
      <c r="U12" s="24" t="str">
        <f>R12</f>
        <v>Предложение по корректировке утвержденного плана</v>
      </c>
      <c r="V12" s="24" t="s">
        <v>36</v>
      </c>
      <c r="W12" s="24" t="str">
        <f>U12</f>
        <v>Предложение по корректировке утвержденного плана</v>
      </c>
      <c r="X12" s="24" t="s">
        <v>36</v>
      </c>
      <c r="Y12" s="24" t="str">
        <f>U12</f>
        <v>Предложение по корректировке утвержденного плана</v>
      </c>
      <c r="Z12" s="24" t="s">
        <v>41</v>
      </c>
      <c r="AA12" s="24" t="s">
        <v>37</v>
      </c>
      <c r="AB12" s="24" t="s">
        <v>36</v>
      </c>
      <c r="AC12" s="24" t="str">
        <f>Y12</f>
        <v>Предложение по корректировке утвержденного плана</v>
      </c>
      <c r="AD12" s="24" t="s">
        <v>36</v>
      </c>
      <c r="AE12" s="24" t="str">
        <f>AC12</f>
        <v>Предложение по корректировке утвержденного плана</v>
      </c>
      <c r="AF12" s="24" t="s">
        <v>41</v>
      </c>
      <c r="AG12" s="24" t="s">
        <v>37</v>
      </c>
      <c r="AH12" s="24" t="s">
        <v>36</v>
      </c>
      <c r="AI12" s="24" t="str">
        <f>AE12</f>
        <v>Предложение по корректировке утвержденного плана</v>
      </c>
      <c r="AJ12" s="24" t="s">
        <v>36</v>
      </c>
      <c r="AK12" s="24" t="str">
        <f>AI12</f>
        <v>Предложение по корректировке утвержденного плана</v>
      </c>
      <c r="AL12" s="24" t="s">
        <v>41</v>
      </c>
      <c r="AM12" s="24" t="s">
        <v>37</v>
      </c>
      <c r="AN12" s="24" t="s">
        <v>36</v>
      </c>
      <c r="AO12" s="24" t="str">
        <f>AK12</f>
        <v>Предложение по корректировке утвержденного плана</v>
      </c>
      <c r="AP12" s="24" t="s">
        <v>36</v>
      </c>
      <c r="AQ12" s="24" t="str">
        <f>AK12</f>
        <v>Предложение по корректировке утвержденного плана</v>
      </c>
      <c r="AR12" s="24" t="s">
        <v>36</v>
      </c>
      <c r="AS12" s="24" t="str">
        <f>AK12</f>
        <v>Предложение по корректировке утвержденного плана</v>
      </c>
      <c r="AT12" s="24" t="s">
        <v>36</v>
      </c>
      <c r="AU12" s="24" t="str">
        <f>AS12</f>
        <v>Предложение по корректировке утвержденного плана</v>
      </c>
      <c r="AV12" s="24" t="s">
        <v>36</v>
      </c>
      <c r="AW12" s="24" t="str">
        <f>AU12</f>
        <v>Предложение по корректировке утвержденного плана</v>
      </c>
      <c r="AX12" s="24" t="s">
        <v>41</v>
      </c>
      <c r="AY12" s="24" t="s">
        <v>37</v>
      </c>
      <c r="AZ12" s="24" t="s">
        <v>36</v>
      </c>
      <c r="BA12" s="24" t="str">
        <f>AW12</f>
        <v>Предложение по корректировке утвержденного плана</v>
      </c>
    </row>
    <row r="13" spans="1:58" ht="16.5" hidden="1" customHeight="1">
      <c r="A13" s="26"/>
      <c r="B13" s="26"/>
      <c r="C13" s="26"/>
      <c r="D13" s="20" t="s">
        <v>42</v>
      </c>
      <c r="E13" s="21"/>
      <c r="F13" s="21"/>
      <c r="G13" s="22"/>
      <c r="H13" s="20" t="s">
        <v>42</v>
      </c>
      <c r="I13" s="21"/>
      <c r="J13" s="21"/>
      <c r="K13" s="22"/>
      <c r="L13" s="20" t="s">
        <v>42</v>
      </c>
      <c r="M13" s="21"/>
      <c r="N13" s="21"/>
      <c r="O13" s="22"/>
      <c r="P13" s="20" t="s">
        <v>42</v>
      </c>
      <c r="Q13" s="21"/>
      <c r="R13" s="21"/>
      <c r="S13" s="22"/>
      <c r="T13" s="27"/>
      <c r="U13" s="27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</row>
    <row r="14" spans="1:58" ht="16.5" hidden="1" customHeight="1">
      <c r="A14" s="26"/>
      <c r="B14" s="26"/>
      <c r="C14" s="26"/>
      <c r="D14" s="29" t="s">
        <v>43</v>
      </c>
      <c r="E14" s="30"/>
      <c r="F14" s="29" t="s">
        <v>44</v>
      </c>
      <c r="G14" s="30"/>
      <c r="H14" s="29" t="s">
        <v>43</v>
      </c>
      <c r="I14" s="30"/>
      <c r="J14" s="29" t="s">
        <v>44</v>
      </c>
      <c r="K14" s="30"/>
      <c r="L14" s="31" t="s">
        <v>43</v>
      </c>
      <c r="M14" s="32"/>
      <c r="N14" s="29" t="s">
        <v>44</v>
      </c>
      <c r="O14" s="30"/>
      <c r="P14" s="29" t="s">
        <v>45</v>
      </c>
      <c r="Q14" s="30"/>
      <c r="R14" s="29" t="s">
        <v>44</v>
      </c>
      <c r="S14" s="30"/>
      <c r="T14" s="33"/>
      <c r="U14" s="33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</row>
    <row r="15" spans="1:58" s="40" customFormat="1" ht="16.5" customHeight="1">
      <c r="A15" s="34">
        <v>1</v>
      </c>
      <c r="B15" s="35">
        <v>2</v>
      </c>
      <c r="C15" s="34">
        <v>3</v>
      </c>
      <c r="D15" s="34">
        <v>4</v>
      </c>
      <c r="E15" s="34">
        <v>3</v>
      </c>
      <c r="F15" s="34">
        <v>5</v>
      </c>
      <c r="G15" s="34">
        <v>3</v>
      </c>
      <c r="H15" s="34">
        <v>6</v>
      </c>
      <c r="I15" s="34">
        <v>3</v>
      </c>
      <c r="J15" s="34">
        <v>7</v>
      </c>
      <c r="K15" s="34">
        <v>3</v>
      </c>
      <c r="L15" s="36">
        <v>8</v>
      </c>
      <c r="M15" s="36">
        <v>9</v>
      </c>
      <c r="N15" s="34">
        <v>10</v>
      </c>
      <c r="O15" s="34">
        <v>11</v>
      </c>
      <c r="P15" s="34">
        <v>12</v>
      </c>
      <c r="Q15" s="34">
        <v>3</v>
      </c>
      <c r="R15" s="34">
        <v>13</v>
      </c>
      <c r="S15" s="34">
        <v>3</v>
      </c>
      <c r="T15" s="34">
        <v>14</v>
      </c>
      <c r="U15" s="34">
        <v>15</v>
      </c>
      <c r="V15" s="34">
        <v>16</v>
      </c>
      <c r="W15" s="34">
        <v>17</v>
      </c>
      <c r="X15" s="34">
        <v>18</v>
      </c>
      <c r="Y15" s="34">
        <v>19</v>
      </c>
      <c r="Z15" s="34">
        <v>15</v>
      </c>
      <c r="AA15" s="34">
        <v>3</v>
      </c>
      <c r="AB15" s="34">
        <v>20</v>
      </c>
      <c r="AC15" s="34">
        <v>21</v>
      </c>
      <c r="AD15" s="34">
        <v>22</v>
      </c>
      <c r="AE15" s="34">
        <v>23</v>
      </c>
      <c r="AF15" s="34">
        <v>3</v>
      </c>
      <c r="AG15" s="34">
        <v>3</v>
      </c>
      <c r="AH15" s="34">
        <v>24</v>
      </c>
      <c r="AI15" s="34">
        <v>25</v>
      </c>
      <c r="AJ15" s="34">
        <v>26</v>
      </c>
      <c r="AK15" s="34">
        <v>27</v>
      </c>
      <c r="AL15" s="34">
        <v>20</v>
      </c>
      <c r="AM15" s="34">
        <v>3</v>
      </c>
      <c r="AN15" s="34">
        <v>28</v>
      </c>
      <c r="AO15" s="34">
        <v>29</v>
      </c>
      <c r="AP15" s="34">
        <v>30</v>
      </c>
      <c r="AQ15" s="34">
        <v>31</v>
      </c>
      <c r="AR15" s="34">
        <v>32</v>
      </c>
      <c r="AS15" s="34">
        <v>33</v>
      </c>
      <c r="AT15" s="34">
        <v>34</v>
      </c>
      <c r="AU15" s="34">
        <v>35</v>
      </c>
      <c r="AV15" s="34">
        <v>36</v>
      </c>
      <c r="AW15" s="34">
        <v>37</v>
      </c>
      <c r="AX15" s="34">
        <v>26</v>
      </c>
      <c r="AY15" s="34">
        <v>3</v>
      </c>
      <c r="AZ15" s="34">
        <v>38</v>
      </c>
      <c r="BA15" s="37" t="s">
        <v>46</v>
      </c>
      <c r="BB15" s="38"/>
      <c r="BC15" s="39"/>
    </row>
    <row r="16" spans="1:58" s="46" customFormat="1" ht="31.5">
      <c r="A16" s="41" t="s">
        <v>47</v>
      </c>
      <c r="B16" s="42" t="s">
        <v>48</v>
      </c>
      <c r="C16" s="43" t="s">
        <v>49</v>
      </c>
      <c r="D16" s="44">
        <f t="shared" ref="D16:AB17" si="0">D24</f>
        <v>0</v>
      </c>
      <c r="E16" s="44">
        <f t="shared" si="0"/>
        <v>0</v>
      </c>
      <c r="F16" s="44">
        <f>F24</f>
        <v>3.26</v>
      </c>
      <c r="G16" s="44"/>
      <c r="H16" s="44">
        <f t="shared" si="0"/>
        <v>0</v>
      </c>
      <c r="I16" s="44">
        <f t="shared" si="0"/>
        <v>0</v>
      </c>
      <c r="J16" s="44">
        <f t="shared" si="0"/>
        <v>0.63</v>
      </c>
      <c r="K16" s="44">
        <f t="shared" si="0"/>
        <v>0</v>
      </c>
      <c r="L16" s="44">
        <f t="shared" si="0"/>
        <v>8.1489999999999991</v>
      </c>
      <c r="M16" s="44">
        <f>M24</f>
        <v>18.810000000000002</v>
      </c>
      <c r="N16" s="44">
        <f t="shared" si="0"/>
        <v>0</v>
      </c>
      <c r="O16" s="44">
        <f>O24</f>
        <v>0</v>
      </c>
      <c r="P16" s="44">
        <f t="shared" si="0"/>
        <v>0</v>
      </c>
      <c r="Q16" s="44">
        <f t="shared" si="0"/>
        <v>0</v>
      </c>
      <c r="R16" s="44">
        <f t="shared" si="0"/>
        <v>0.32</v>
      </c>
      <c r="S16" s="44">
        <f t="shared" si="0"/>
        <v>0</v>
      </c>
      <c r="T16" s="44">
        <f t="shared" si="0"/>
        <v>0</v>
      </c>
      <c r="U16" s="44">
        <f t="shared" si="0"/>
        <v>0</v>
      </c>
      <c r="V16" s="44">
        <f t="shared" si="0"/>
        <v>4.5599999999999996</v>
      </c>
      <c r="W16" s="44">
        <f t="shared" si="0"/>
        <v>4.5599999999999996</v>
      </c>
      <c r="X16" s="44">
        <f t="shared" si="0"/>
        <v>0</v>
      </c>
      <c r="Y16" s="44">
        <f t="shared" si="0"/>
        <v>0</v>
      </c>
      <c r="Z16" s="44">
        <f t="shared" si="0"/>
        <v>0</v>
      </c>
      <c r="AA16" s="44">
        <f t="shared" si="0"/>
        <v>0</v>
      </c>
      <c r="AB16" s="44">
        <f t="shared" si="0"/>
        <v>71.756976466800012</v>
      </c>
      <c r="AC16" s="44">
        <f>AC24</f>
        <v>101.0225585828</v>
      </c>
      <c r="AD16" s="44" t="s">
        <v>49</v>
      </c>
      <c r="AE16" s="44" t="s">
        <v>49</v>
      </c>
      <c r="AF16" s="44">
        <f t="shared" ref="AF16:AI17" si="1">AF24</f>
        <v>0</v>
      </c>
      <c r="AG16" s="44">
        <f t="shared" si="1"/>
        <v>0</v>
      </c>
      <c r="AH16" s="44">
        <f t="shared" si="1"/>
        <v>0</v>
      </c>
      <c r="AI16" s="44">
        <f t="shared" si="1"/>
        <v>5.9157422775999997</v>
      </c>
      <c r="AJ16" s="44" t="s">
        <v>49</v>
      </c>
      <c r="AK16" s="44" t="s">
        <v>49</v>
      </c>
      <c r="AL16" s="44">
        <f t="shared" ref="AL16:BA17" si="2">AL24</f>
        <v>0</v>
      </c>
      <c r="AM16" s="44">
        <f t="shared" si="2"/>
        <v>0</v>
      </c>
      <c r="AN16" s="44">
        <f t="shared" si="2"/>
        <v>0</v>
      </c>
      <c r="AO16" s="44">
        <f t="shared" si="2"/>
        <v>0</v>
      </c>
      <c r="AP16" s="44">
        <f t="shared" si="2"/>
        <v>0</v>
      </c>
      <c r="AQ16" s="44">
        <f t="shared" si="2"/>
        <v>0</v>
      </c>
      <c r="AR16" s="44">
        <f t="shared" si="2"/>
        <v>0</v>
      </c>
      <c r="AS16" s="44">
        <f t="shared" si="2"/>
        <v>0</v>
      </c>
      <c r="AT16" s="44">
        <f t="shared" si="2"/>
        <v>36.24753492</v>
      </c>
      <c r="AU16" s="44">
        <f>AU24</f>
        <v>35.540998922599996</v>
      </c>
      <c r="AV16" s="44">
        <f t="shared" si="2"/>
        <v>79.470466074000001</v>
      </c>
      <c r="AW16" s="44">
        <f>AW24</f>
        <v>79.21255728141</v>
      </c>
      <c r="AX16" s="44">
        <f t="shared" si="2"/>
        <v>0</v>
      </c>
      <c r="AY16" s="44">
        <f t="shared" si="2"/>
        <v>0</v>
      </c>
      <c r="AZ16" s="44">
        <f t="shared" si="2"/>
        <v>0</v>
      </c>
      <c r="BA16" s="44">
        <f t="shared" si="2"/>
        <v>0</v>
      </c>
      <c r="BB16" s="45"/>
      <c r="BC16" s="45"/>
    </row>
    <row r="17" spans="1:55" s="49" customFormat="1" ht="15.75">
      <c r="A17" s="41" t="s">
        <v>50</v>
      </c>
      <c r="B17" s="42" t="s">
        <v>51</v>
      </c>
      <c r="C17" s="43" t="s">
        <v>49</v>
      </c>
      <c r="D17" s="44">
        <f t="shared" si="0"/>
        <v>0</v>
      </c>
      <c r="E17" s="44">
        <f t="shared" si="0"/>
        <v>0</v>
      </c>
      <c r="F17" s="44">
        <f>F25</f>
        <v>0</v>
      </c>
      <c r="G17" s="44"/>
      <c r="H17" s="44">
        <f t="shared" si="0"/>
        <v>0</v>
      </c>
      <c r="I17" s="44">
        <f t="shared" si="0"/>
        <v>0</v>
      </c>
      <c r="J17" s="44">
        <f t="shared" si="0"/>
        <v>0.63</v>
      </c>
      <c r="K17" s="44">
        <f t="shared" si="0"/>
        <v>0</v>
      </c>
      <c r="L17" s="44">
        <f t="shared" si="0"/>
        <v>0</v>
      </c>
      <c r="M17" s="44">
        <f>M25</f>
        <v>0</v>
      </c>
      <c r="N17" s="44">
        <f t="shared" si="0"/>
        <v>0</v>
      </c>
      <c r="O17" s="44">
        <f>O25</f>
        <v>0</v>
      </c>
      <c r="P17" s="44">
        <f t="shared" si="0"/>
        <v>0</v>
      </c>
      <c r="Q17" s="44">
        <f t="shared" si="0"/>
        <v>0</v>
      </c>
      <c r="R17" s="44">
        <f t="shared" si="0"/>
        <v>0.32</v>
      </c>
      <c r="S17" s="44">
        <f t="shared" si="0"/>
        <v>0</v>
      </c>
      <c r="T17" s="44">
        <f t="shared" si="0"/>
        <v>0</v>
      </c>
      <c r="U17" s="44">
        <f t="shared" si="0"/>
        <v>0</v>
      </c>
      <c r="V17" s="44">
        <f t="shared" si="0"/>
        <v>0</v>
      </c>
      <c r="W17" s="44">
        <f t="shared" si="0"/>
        <v>0</v>
      </c>
      <c r="X17" s="44">
        <f t="shared" si="0"/>
        <v>0</v>
      </c>
      <c r="Y17" s="44">
        <f t="shared" si="0"/>
        <v>0</v>
      </c>
      <c r="Z17" s="44">
        <f t="shared" si="0"/>
        <v>0</v>
      </c>
      <c r="AA17" s="44">
        <f t="shared" si="0"/>
        <v>0</v>
      </c>
      <c r="AB17" s="44">
        <f t="shared" si="0"/>
        <v>0</v>
      </c>
      <c r="AC17" s="44">
        <f>AC25</f>
        <v>0</v>
      </c>
      <c r="AD17" s="44" t="s">
        <v>49</v>
      </c>
      <c r="AE17" s="44" t="s">
        <v>49</v>
      </c>
      <c r="AF17" s="44">
        <f t="shared" si="1"/>
        <v>0</v>
      </c>
      <c r="AG17" s="44">
        <f t="shared" si="1"/>
        <v>0</v>
      </c>
      <c r="AH17" s="44">
        <f t="shared" si="1"/>
        <v>0</v>
      </c>
      <c r="AI17" s="44">
        <f t="shared" si="1"/>
        <v>5.9157422775999997</v>
      </c>
      <c r="AJ17" s="44" t="s">
        <v>49</v>
      </c>
      <c r="AK17" s="44" t="s">
        <v>49</v>
      </c>
      <c r="AL17" s="44">
        <f t="shared" si="2"/>
        <v>0</v>
      </c>
      <c r="AM17" s="44">
        <f t="shared" si="2"/>
        <v>0</v>
      </c>
      <c r="AN17" s="44">
        <f t="shared" si="2"/>
        <v>0</v>
      </c>
      <c r="AO17" s="44">
        <f t="shared" si="2"/>
        <v>0</v>
      </c>
      <c r="AP17" s="44">
        <f t="shared" si="2"/>
        <v>0</v>
      </c>
      <c r="AQ17" s="44">
        <f t="shared" si="2"/>
        <v>0</v>
      </c>
      <c r="AR17" s="44">
        <f t="shared" si="2"/>
        <v>0</v>
      </c>
      <c r="AS17" s="44">
        <f t="shared" si="2"/>
        <v>0</v>
      </c>
      <c r="AT17" s="44">
        <f t="shared" si="2"/>
        <v>0</v>
      </c>
      <c r="AU17" s="44">
        <f>AU25</f>
        <v>0</v>
      </c>
      <c r="AV17" s="44">
        <f t="shared" si="2"/>
        <v>0</v>
      </c>
      <c r="AW17" s="44">
        <f>AW25</f>
        <v>0</v>
      </c>
      <c r="AX17" s="44">
        <f t="shared" si="2"/>
        <v>0</v>
      </c>
      <c r="AY17" s="44">
        <f t="shared" si="2"/>
        <v>0</v>
      </c>
      <c r="AZ17" s="44">
        <f t="shared" si="2"/>
        <v>0</v>
      </c>
      <c r="BA17" s="44">
        <f t="shared" si="2"/>
        <v>0</v>
      </c>
      <c r="BB17" s="47"/>
      <c r="BC17" s="48"/>
    </row>
    <row r="18" spans="1:55" s="49" customFormat="1" ht="31.5">
      <c r="A18" s="41" t="s">
        <v>52</v>
      </c>
      <c r="B18" s="42" t="s">
        <v>53</v>
      </c>
      <c r="C18" s="43" t="s">
        <v>49</v>
      </c>
      <c r="D18" s="44">
        <f t="shared" ref="D18:AB18" si="3">D73</f>
        <v>0</v>
      </c>
      <c r="E18" s="44">
        <f t="shared" si="3"/>
        <v>0</v>
      </c>
      <c r="F18" s="44">
        <f>F73</f>
        <v>0</v>
      </c>
      <c r="G18" s="44"/>
      <c r="H18" s="44">
        <f t="shared" si="3"/>
        <v>0</v>
      </c>
      <c r="I18" s="44">
        <f t="shared" si="3"/>
        <v>0</v>
      </c>
      <c r="J18" s="44">
        <f t="shared" si="3"/>
        <v>0</v>
      </c>
      <c r="K18" s="44">
        <f t="shared" si="3"/>
        <v>0</v>
      </c>
      <c r="L18" s="44">
        <f t="shared" si="3"/>
        <v>0</v>
      </c>
      <c r="M18" s="44">
        <f>M73</f>
        <v>0</v>
      </c>
      <c r="N18" s="44">
        <f t="shared" si="3"/>
        <v>0</v>
      </c>
      <c r="O18" s="44">
        <f>O73</f>
        <v>0</v>
      </c>
      <c r="P18" s="44">
        <f t="shared" si="3"/>
        <v>0</v>
      </c>
      <c r="Q18" s="44">
        <f t="shared" si="3"/>
        <v>0</v>
      </c>
      <c r="R18" s="44">
        <f t="shared" si="3"/>
        <v>0</v>
      </c>
      <c r="S18" s="44">
        <f t="shared" si="3"/>
        <v>0</v>
      </c>
      <c r="T18" s="44">
        <f t="shared" si="3"/>
        <v>0</v>
      </c>
      <c r="U18" s="44">
        <f t="shared" si="3"/>
        <v>0</v>
      </c>
      <c r="V18" s="44">
        <f t="shared" si="3"/>
        <v>4.5599999999999996</v>
      </c>
      <c r="W18" s="44">
        <f t="shared" si="3"/>
        <v>4.5599999999999996</v>
      </c>
      <c r="X18" s="44">
        <f t="shared" si="3"/>
        <v>0</v>
      </c>
      <c r="Y18" s="44">
        <f t="shared" si="3"/>
        <v>0</v>
      </c>
      <c r="Z18" s="44">
        <f t="shared" si="3"/>
        <v>0</v>
      </c>
      <c r="AA18" s="44">
        <f t="shared" si="3"/>
        <v>0</v>
      </c>
      <c r="AB18" s="44">
        <f t="shared" si="3"/>
        <v>19.305398218800001</v>
      </c>
      <c r="AC18" s="44">
        <f>AC73</f>
        <v>25.022730602399999</v>
      </c>
      <c r="AD18" s="44" t="s">
        <v>49</v>
      </c>
      <c r="AE18" s="44" t="s">
        <v>49</v>
      </c>
      <c r="AF18" s="44">
        <f>AF73</f>
        <v>0</v>
      </c>
      <c r="AG18" s="44">
        <f>AG73</f>
        <v>0</v>
      </c>
      <c r="AH18" s="44">
        <f>AH73</f>
        <v>0</v>
      </c>
      <c r="AI18" s="44">
        <f>AI73</f>
        <v>0</v>
      </c>
      <c r="AJ18" s="44" t="s">
        <v>49</v>
      </c>
      <c r="AK18" s="44" t="s">
        <v>49</v>
      </c>
      <c r="AL18" s="44">
        <f t="shared" ref="AL18:BA18" si="4">AL73</f>
        <v>0</v>
      </c>
      <c r="AM18" s="44">
        <f t="shared" si="4"/>
        <v>0</v>
      </c>
      <c r="AN18" s="44">
        <f t="shared" si="4"/>
        <v>0</v>
      </c>
      <c r="AO18" s="44">
        <f t="shared" si="4"/>
        <v>0</v>
      </c>
      <c r="AP18" s="44">
        <f t="shared" si="4"/>
        <v>0</v>
      </c>
      <c r="AQ18" s="44">
        <f t="shared" si="4"/>
        <v>0</v>
      </c>
      <c r="AR18" s="44">
        <f t="shared" si="4"/>
        <v>0</v>
      </c>
      <c r="AS18" s="44">
        <f t="shared" si="4"/>
        <v>0</v>
      </c>
      <c r="AT18" s="44">
        <f t="shared" si="4"/>
        <v>36.24753492</v>
      </c>
      <c r="AU18" s="44">
        <f>AU73</f>
        <v>35.540998922599996</v>
      </c>
      <c r="AV18" s="44">
        <f t="shared" si="4"/>
        <v>0</v>
      </c>
      <c r="AW18" s="44">
        <f>AW73</f>
        <v>0</v>
      </c>
      <c r="AX18" s="44">
        <f t="shared" si="4"/>
        <v>0</v>
      </c>
      <c r="AY18" s="44">
        <f t="shared" si="4"/>
        <v>0</v>
      </c>
      <c r="AZ18" s="44">
        <f t="shared" si="4"/>
        <v>0</v>
      </c>
      <c r="BA18" s="44">
        <f t="shared" si="4"/>
        <v>0</v>
      </c>
      <c r="BB18" s="50"/>
      <c r="BC18" s="47"/>
    </row>
    <row r="19" spans="1:55" s="49" customFormat="1" ht="67.5" customHeight="1">
      <c r="A19" s="41" t="s">
        <v>54</v>
      </c>
      <c r="B19" s="51" t="s">
        <v>55</v>
      </c>
      <c r="C19" s="43" t="s">
        <v>49</v>
      </c>
      <c r="D19" s="44">
        <f t="shared" ref="D19:AB19" si="5">D130</f>
        <v>0</v>
      </c>
      <c r="E19" s="44">
        <f t="shared" si="5"/>
        <v>0</v>
      </c>
      <c r="F19" s="44">
        <f>F130</f>
        <v>0</v>
      </c>
      <c r="G19" s="44"/>
      <c r="H19" s="44">
        <f t="shared" si="5"/>
        <v>0</v>
      </c>
      <c r="I19" s="44">
        <f t="shared" si="5"/>
        <v>0</v>
      </c>
      <c r="J19" s="44">
        <f t="shared" si="5"/>
        <v>0</v>
      </c>
      <c r="K19" s="44">
        <f t="shared" si="5"/>
        <v>0</v>
      </c>
      <c r="L19" s="44">
        <f t="shared" si="5"/>
        <v>0</v>
      </c>
      <c r="M19" s="44">
        <f>M130</f>
        <v>0</v>
      </c>
      <c r="N19" s="44">
        <f t="shared" si="5"/>
        <v>0</v>
      </c>
      <c r="O19" s="44">
        <f>O130</f>
        <v>0</v>
      </c>
      <c r="P19" s="44">
        <f t="shared" si="5"/>
        <v>0</v>
      </c>
      <c r="Q19" s="44">
        <f t="shared" si="5"/>
        <v>0</v>
      </c>
      <c r="R19" s="44">
        <f t="shared" si="5"/>
        <v>0</v>
      </c>
      <c r="S19" s="44">
        <f t="shared" si="5"/>
        <v>0</v>
      </c>
      <c r="T19" s="44">
        <f t="shared" si="5"/>
        <v>0</v>
      </c>
      <c r="U19" s="44">
        <f t="shared" si="5"/>
        <v>0</v>
      </c>
      <c r="V19" s="44">
        <f t="shared" si="5"/>
        <v>0</v>
      </c>
      <c r="W19" s="44">
        <f t="shared" si="5"/>
        <v>0</v>
      </c>
      <c r="X19" s="44">
        <f t="shared" si="5"/>
        <v>0</v>
      </c>
      <c r="Y19" s="44">
        <f t="shared" si="5"/>
        <v>0</v>
      </c>
      <c r="Z19" s="44">
        <f t="shared" si="5"/>
        <v>0</v>
      </c>
      <c r="AA19" s="44">
        <f t="shared" si="5"/>
        <v>0</v>
      </c>
      <c r="AB19" s="44">
        <f t="shared" si="5"/>
        <v>0</v>
      </c>
      <c r="AC19" s="44">
        <f>AC130</f>
        <v>0</v>
      </c>
      <c r="AD19" s="44" t="s">
        <v>49</v>
      </c>
      <c r="AE19" s="44" t="s">
        <v>49</v>
      </c>
      <c r="AF19" s="44">
        <f>AF130</f>
        <v>0</v>
      </c>
      <c r="AG19" s="44">
        <f>AG130</f>
        <v>0</v>
      </c>
      <c r="AH19" s="44">
        <f>AH130</f>
        <v>0</v>
      </c>
      <c r="AI19" s="44">
        <f>AI130</f>
        <v>0</v>
      </c>
      <c r="AJ19" s="44" t="s">
        <v>49</v>
      </c>
      <c r="AK19" s="44" t="s">
        <v>49</v>
      </c>
      <c r="AL19" s="44">
        <f t="shared" ref="AL19:BA19" si="6">AL130</f>
        <v>0</v>
      </c>
      <c r="AM19" s="44">
        <f t="shared" si="6"/>
        <v>0</v>
      </c>
      <c r="AN19" s="44">
        <f t="shared" si="6"/>
        <v>0</v>
      </c>
      <c r="AO19" s="44">
        <f t="shared" si="6"/>
        <v>0</v>
      </c>
      <c r="AP19" s="44">
        <f t="shared" si="6"/>
        <v>0</v>
      </c>
      <c r="AQ19" s="44">
        <f t="shared" si="6"/>
        <v>0</v>
      </c>
      <c r="AR19" s="44">
        <f t="shared" si="6"/>
        <v>0</v>
      </c>
      <c r="AS19" s="44">
        <f t="shared" si="6"/>
        <v>0</v>
      </c>
      <c r="AT19" s="44">
        <f t="shared" si="6"/>
        <v>0</v>
      </c>
      <c r="AU19" s="44">
        <f>AU130</f>
        <v>0</v>
      </c>
      <c r="AV19" s="44">
        <f t="shared" si="6"/>
        <v>0</v>
      </c>
      <c r="AW19" s="44">
        <f>AW130</f>
        <v>0</v>
      </c>
      <c r="AX19" s="44">
        <f t="shared" si="6"/>
        <v>0</v>
      </c>
      <c r="AY19" s="44">
        <f t="shared" si="6"/>
        <v>0</v>
      </c>
      <c r="AZ19" s="44">
        <f t="shared" si="6"/>
        <v>0</v>
      </c>
      <c r="BA19" s="44">
        <f t="shared" si="6"/>
        <v>0</v>
      </c>
      <c r="BB19" s="47"/>
      <c r="BC19" s="47"/>
    </row>
    <row r="20" spans="1:55" s="49" customFormat="1" ht="31.5">
      <c r="A20" s="41" t="s">
        <v>56</v>
      </c>
      <c r="B20" s="42" t="s">
        <v>57</v>
      </c>
      <c r="C20" s="43" t="s">
        <v>49</v>
      </c>
      <c r="D20" s="44">
        <f t="shared" ref="D20:AB20" si="7">D137</f>
        <v>0</v>
      </c>
      <c r="E20" s="44">
        <f t="shared" si="7"/>
        <v>0</v>
      </c>
      <c r="F20" s="44">
        <f>F137</f>
        <v>0</v>
      </c>
      <c r="G20" s="44"/>
      <c r="H20" s="44">
        <f t="shared" si="7"/>
        <v>0</v>
      </c>
      <c r="I20" s="44">
        <f t="shared" si="7"/>
        <v>0</v>
      </c>
      <c r="J20" s="44">
        <f t="shared" si="7"/>
        <v>0</v>
      </c>
      <c r="K20" s="44">
        <f t="shared" si="7"/>
        <v>0</v>
      </c>
      <c r="L20" s="44">
        <f t="shared" si="7"/>
        <v>8.1489999999999991</v>
      </c>
      <c r="M20" s="44">
        <f>M137</f>
        <v>8.7000000000000011</v>
      </c>
      <c r="N20" s="44">
        <f t="shared" si="7"/>
        <v>0</v>
      </c>
      <c r="O20" s="44">
        <f>O137</f>
        <v>0</v>
      </c>
      <c r="P20" s="44">
        <f t="shared" si="7"/>
        <v>0</v>
      </c>
      <c r="Q20" s="44">
        <f t="shared" si="7"/>
        <v>0</v>
      </c>
      <c r="R20" s="44">
        <f t="shared" si="7"/>
        <v>0</v>
      </c>
      <c r="S20" s="44">
        <f t="shared" si="7"/>
        <v>0</v>
      </c>
      <c r="T20" s="44">
        <f t="shared" si="7"/>
        <v>0</v>
      </c>
      <c r="U20" s="44">
        <f t="shared" si="7"/>
        <v>0</v>
      </c>
      <c r="V20" s="44">
        <f t="shared" si="7"/>
        <v>0</v>
      </c>
      <c r="W20" s="44">
        <f t="shared" si="7"/>
        <v>0</v>
      </c>
      <c r="X20" s="44">
        <f t="shared" si="7"/>
        <v>0</v>
      </c>
      <c r="Y20" s="44">
        <f t="shared" si="7"/>
        <v>0</v>
      </c>
      <c r="Z20" s="44">
        <f t="shared" si="7"/>
        <v>0</v>
      </c>
      <c r="AA20" s="44">
        <f t="shared" si="7"/>
        <v>0</v>
      </c>
      <c r="AB20" s="44">
        <f t="shared" si="7"/>
        <v>52.451578248000004</v>
      </c>
      <c r="AC20" s="44">
        <f>AC137</f>
        <v>45.901535980399998</v>
      </c>
      <c r="AD20" s="44" t="s">
        <v>49</v>
      </c>
      <c r="AE20" s="44" t="s">
        <v>49</v>
      </c>
      <c r="AF20" s="44">
        <f>AF137</f>
        <v>0</v>
      </c>
      <c r="AG20" s="44">
        <f>AG137</f>
        <v>0</v>
      </c>
      <c r="AH20" s="44">
        <f>AH137</f>
        <v>0</v>
      </c>
      <c r="AI20" s="44">
        <f>AI137</f>
        <v>0</v>
      </c>
      <c r="AJ20" s="44" t="s">
        <v>49</v>
      </c>
      <c r="AK20" s="44" t="s">
        <v>49</v>
      </c>
      <c r="AL20" s="44">
        <f t="shared" ref="AL20:BA20" si="8">AL137</f>
        <v>0</v>
      </c>
      <c r="AM20" s="44">
        <f t="shared" si="8"/>
        <v>0</v>
      </c>
      <c r="AN20" s="44">
        <f t="shared" si="8"/>
        <v>0</v>
      </c>
      <c r="AO20" s="44">
        <f t="shared" si="8"/>
        <v>0</v>
      </c>
      <c r="AP20" s="44">
        <f t="shared" si="8"/>
        <v>0</v>
      </c>
      <c r="AQ20" s="44">
        <f t="shared" si="8"/>
        <v>0</v>
      </c>
      <c r="AR20" s="44">
        <f t="shared" si="8"/>
        <v>0</v>
      </c>
      <c r="AS20" s="44">
        <f t="shared" si="8"/>
        <v>0</v>
      </c>
      <c r="AT20" s="44">
        <f t="shared" si="8"/>
        <v>0</v>
      </c>
      <c r="AU20" s="44">
        <f>AU137</f>
        <v>0</v>
      </c>
      <c r="AV20" s="44">
        <f t="shared" si="8"/>
        <v>0</v>
      </c>
      <c r="AW20" s="44">
        <f>AW137</f>
        <v>0</v>
      </c>
      <c r="AX20" s="44">
        <f t="shared" si="8"/>
        <v>0</v>
      </c>
      <c r="AY20" s="44">
        <f t="shared" si="8"/>
        <v>0</v>
      </c>
      <c r="AZ20" s="44">
        <f t="shared" si="8"/>
        <v>0</v>
      </c>
      <c r="BA20" s="44">
        <f t="shared" si="8"/>
        <v>0</v>
      </c>
      <c r="BB20" s="47"/>
      <c r="BC20" s="47"/>
    </row>
    <row r="21" spans="1:55" s="49" customFormat="1" ht="47.25">
      <c r="A21" s="41" t="s">
        <v>58</v>
      </c>
      <c r="B21" s="42" t="s">
        <v>59</v>
      </c>
      <c r="C21" s="43" t="s">
        <v>49</v>
      </c>
      <c r="D21" s="44">
        <f t="shared" ref="D21:AB21" si="9">D148</f>
        <v>0</v>
      </c>
      <c r="E21" s="44">
        <f t="shared" si="9"/>
        <v>0</v>
      </c>
      <c r="F21" s="44">
        <f>F148</f>
        <v>0</v>
      </c>
      <c r="G21" s="44"/>
      <c r="H21" s="44">
        <f t="shared" si="9"/>
        <v>0</v>
      </c>
      <c r="I21" s="44">
        <f t="shared" si="9"/>
        <v>0</v>
      </c>
      <c r="J21" s="44">
        <f t="shared" si="9"/>
        <v>0</v>
      </c>
      <c r="K21" s="44">
        <f t="shared" si="9"/>
        <v>0</v>
      </c>
      <c r="L21" s="44">
        <f t="shared" si="9"/>
        <v>0</v>
      </c>
      <c r="M21" s="44">
        <f>M148</f>
        <v>0</v>
      </c>
      <c r="N21" s="44">
        <f t="shared" si="9"/>
        <v>0</v>
      </c>
      <c r="O21" s="44">
        <f>O148</f>
        <v>0</v>
      </c>
      <c r="P21" s="44">
        <f t="shared" si="9"/>
        <v>0</v>
      </c>
      <c r="Q21" s="44">
        <f t="shared" si="9"/>
        <v>0</v>
      </c>
      <c r="R21" s="44">
        <f t="shared" si="9"/>
        <v>0</v>
      </c>
      <c r="S21" s="44">
        <f t="shared" si="9"/>
        <v>0</v>
      </c>
      <c r="T21" s="44">
        <f t="shared" si="9"/>
        <v>0</v>
      </c>
      <c r="U21" s="44">
        <f t="shared" si="9"/>
        <v>0</v>
      </c>
      <c r="V21" s="44">
        <f t="shared" si="9"/>
        <v>0</v>
      </c>
      <c r="W21" s="44">
        <f t="shared" si="9"/>
        <v>0</v>
      </c>
      <c r="X21" s="44">
        <f t="shared" si="9"/>
        <v>0</v>
      </c>
      <c r="Y21" s="44">
        <f t="shared" si="9"/>
        <v>0</v>
      </c>
      <c r="Z21" s="44">
        <f t="shared" si="9"/>
        <v>0</v>
      </c>
      <c r="AA21" s="44">
        <f t="shared" si="9"/>
        <v>0</v>
      </c>
      <c r="AB21" s="44">
        <f t="shared" si="9"/>
        <v>0</v>
      </c>
      <c r="AC21" s="44">
        <f>AC148</f>
        <v>0</v>
      </c>
      <c r="AD21" s="44" t="s">
        <v>49</v>
      </c>
      <c r="AE21" s="44" t="s">
        <v>49</v>
      </c>
      <c r="AF21" s="44">
        <f>AF148</f>
        <v>0</v>
      </c>
      <c r="AG21" s="44">
        <f>AG148</f>
        <v>0</v>
      </c>
      <c r="AH21" s="44">
        <f>AH148</f>
        <v>0</v>
      </c>
      <c r="AI21" s="44">
        <f>AI148</f>
        <v>0</v>
      </c>
      <c r="AJ21" s="44" t="s">
        <v>49</v>
      </c>
      <c r="AK21" s="44" t="s">
        <v>49</v>
      </c>
      <c r="AL21" s="44">
        <f t="shared" ref="AL21:BA21" si="10">AL148</f>
        <v>0</v>
      </c>
      <c r="AM21" s="44">
        <f t="shared" si="10"/>
        <v>0</v>
      </c>
      <c r="AN21" s="44">
        <f t="shared" si="10"/>
        <v>0</v>
      </c>
      <c r="AO21" s="44">
        <f t="shared" si="10"/>
        <v>0</v>
      </c>
      <c r="AP21" s="44">
        <f t="shared" si="10"/>
        <v>0</v>
      </c>
      <c r="AQ21" s="44">
        <f t="shared" si="10"/>
        <v>0</v>
      </c>
      <c r="AR21" s="44">
        <f t="shared" si="10"/>
        <v>0</v>
      </c>
      <c r="AS21" s="44">
        <f t="shared" si="10"/>
        <v>0</v>
      </c>
      <c r="AT21" s="44">
        <f t="shared" si="10"/>
        <v>0</v>
      </c>
      <c r="AU21" s="44">
        <f>AU148</f>
        <v>0</v>
      </c>
      <c r="AV21" s="44">
        <f t="shared" si="10"/>
        <v>0</v>
      </c>
      <c r="AW21" s="44">
        <f>AW148</f>
        <v>0</v>
      </c>
      <c r="AX21" s="44">
        <f t="shared" si="10"/>
        <v>0</v>
      </c>
      <c r="AY21" s="44">
        <f t="shared" si="10"/>
        <v>0</v>
      </c>
      <c r="AZ21" s="44">
        <f t="shared" si="10"/>
        <v>0</v>
      </c>
      <c r="BA21" s="44">
        <f t="shared" si="10"/>
        <v>0</v>
      </c>
      <c r="BB21" s="47"/>
      <c r="BC21" s="47"/>
    </row>
    <row r="22" spans="1:55" s="49" customFormat="1" ht="15.75">
      <c r="A22" s="41" t="s">
        <v>60</v>
      </c>
      <c r="B22" s="51" t="s">
        <v>61</v>
      </c>
      <c r="C22" s="43" t="s">
        <v>49</v>
      </c>
      <c r="D22" s="44">
        <f>D151</f>
        <v>0</v>
      </c>
      <c r="E22" s="44">
        <f t="shared" ref="E22:AB22" si="11">E151</f>
        <v>0</v>
      </c>
      <c r="F22" s="44">
        <f>F151</f>
        <v>3.26</v>
      </c>
      <c r="G22" s="44"/>
      <c r="H22" s="44">
        <f t="shared" si="11"/>
        <v>0</v>
      </c>
      <c r="I22" s="44">
        <f t="shared" si="11"/>
        <v>0</v>
      </c>
      <c r="J22" s="44">
        <f t="shared" si="11"/>
        <v>0</v>
      </c>
      <c r="K22" s="44">
        <f t="shared" si="11"/>
        <v>0</v>
      </c>
      <c r="L22" s="44">
        <f t="shared" si="11"/>
        <v>0</v>
      </c>
      <c r="M22" s="44">
        <f>M151</f>
        <v>10.11</v>
      </c>
      <c r="N22" s="44">
        <f t="shared" si="11"/>
        <v>0</v>
      </c>
      <c r="O22" s="44">
        <f>O151</f>
        <v>0</v>
      </c>
      <c r="P22" s="44">
        <f t="shared" si="11"/>
        <v>0</v>
      </c>
      <c r="Q22" s="44">
        <f t="shared" si="11"/>
        <v>0</v>
      </c>
      <c r="R22" s="44">
        <f t="shared" si="11"/>
        <v>0</v>
      </c>
      <c r="S22" s="44">
        <f t="shared" si="11"/>
        <v>0</v>
      </c>
      <c r="T22" s="44">
        <f t="shared" si="11"/>
        <v>0</v>
      </c>
      <c r="U22" s="44">
        <f t="shared" si="11"/>
        <v>0</v>
      </c>
      <c r="V22" s="44">
        <f t="shared" si="11"/>
        <v>0</v>
      </c>
      <c r="W22" s="44">
        <f t="shared" si="11"/>
        <v>0</v>
      </c>
      <c r="X22" s="44">
        <f t="shared" si="11"/>
        <v>0</v>
      </c>
      <c r="Y22" s="44">
        <f t="shared" si="11"/>
        <v>0</v>
      </c>
      <c r="Z22" s="44">
        <f t="shared" si="11"/>
        <v>0</v>
      </c>
      <c r="AA22" s="44">
        <f t="shared" si="11"/>
        <v>0</v>
      </c>
      <c r="AB22" s="44">
        <f t="shared" si="11"/>
        <v>0</v>
      </c>
      <c r="AC22" s="44">
        <f>AC151</f>
        <v>30.098292000000001</v>
      </c>
      <c r="AD22" s="44" t="s">
        <v>49</v>
      </c>
      <c r="AE22" s="44" t="s">
        <v>49</v>
      </c>
      <c r="AF22" s="44">
        <f>AF151</f>
        <v>0</v>
      </c>
      <c r="AG22" s="44">
        <f>AG151</f>
        <v>0</v>
      </c>
      <c r="AH22" s="44">
        <f>AH151</f>
        <v>0</v>
      </c>
      <c r="AI22" s="44">
        <f>AI151</f>
        <v>0</v>
      </c>
      <c r="AJ22" s="44" t="s">
        <v>49</v>
      </c>
      <c r="AK22" s="44" t="s">
        <v>49</v>
      </c>
      <c r="AL22" s="44">
        <f t="shared" ref="AL22:BA22" si="12">AL151</f>
        <v>0</v>
      </c>
      <c r="AM22" s="44">
        <f t="shared" si="12"/>
        <v>0</v>
      </c>
      <c r="AN22" s="44">
        <f t="shared" si="12"/>
        <v>0</v>
      </c>
      <c r="AO22" s="44">
        <f t="shared" si="12"/>
        <v>0</v>
      </c>
      <c r="AP22" s="44">
        <f t="shared" si="12"/>
        <v>0</v>
      </c>
      <c r="AQ22" s="44">
        <f t="shared" si="12"/>
        <v>0</v>
      </c>
      <c r="AR22" s="44">
        <f t="shared" si="12"/>
        <v>0</v>
      </c>
      <c r="AS22" s="44">
        <f t="shared" si="12"/>
        <v>0</v>
      </c>
      <c r="AT22" s="44">
        <f t="shared" si="12"/>
        <v>0</v>
      </c>
      <c r="AU22" s="44">
        <f>AU151</f>
        <v>0</v>
      </c>
      <c r="AV22" s="44">
        <f t="shared" si="12"/>
        <v>79.470466074000001</v>
      </c>
      <c r="AW22" s="44">
        <f>AW151</f>
        <v>79.21255728141</v>
      </c>
      <c r="AX22" s="44">
        <f t="shared" si="12"/>
        <v>0</v>
      </c>
      <c r="AY22" s="44">
        <f t="shared" si="12"/>
        <v>0</v>
      </c>
      <c r="AZ22" s="44">
        <f t="shared" si="12"/>
        <v>0</v>
      </c>
      <c r="BA22" s="44">
        <f t="shared" si="12"/>
        <v>0</v>
      </c>
      <c r="BB22" s="47"/>
      <c r="BC22" s="47"/>
    </row>
    <row r="23" spans="1:55" s="57" customFormat="1" ht="15.75" hidden="1">
      <c r="A23" s="52"/>
      <c r="B23" s="53"/>
      <c r="C23" s="54"/>
      <c r="D23" s="54"/>
      <c r="E23" s="55"/>
      <c r="F23" s="54"/>
      <c r="G23" s="55"/>
      <c r="H23" s="54"/>
      <c r="I23" s="55"/>
      <c r="J23" s="54"/>
      <c r="K23" s="55"/>
      <c r="L23" s="54"/>
      <c r="M23" s="54"/>
      <c r="N23" s="54"/>
      <c r="O23" s="54"/>
      <c r="P23" s="54"/>
      <c r="Q23" s="55"/>
      <c r="R23" s="54"/>
      <c r="S23" s="55"/>
      <c r="T23" s="54"/>
      <c r="U23" s="54"/>
      <c r="V23" s="54"/>
      <c r="W23" s="54"/>
      <c r="X23" s="54"/>
      <c r="Y23" s="54"/>
      <c r="Z23" s="54"/>
      <c r="AA23" s="55"/>
      <c r="AB23" s="54"/>
      <c r="AC23" s="54"/>
      <c r="AD23" s="54" t="s">
        <v>49</v>
      </c>
      <c r="AE23" s="55" t="s">
        <v>49</v>
      </c>
      <c r="AF23" s="54">
        <v>0</v>
      </c>
      <c r="AG23" s="55">
        <v>0</v>
      </c>
      <c r="AH23" s="54" t="s">
        <v>49</v>
      </c>
      <c r="AI23" s="55" t="s">
        <v>49</v>
      </c>
      <c r="AJ23" s="54" t="s">
        <v>49</v>
      </c>
      <c r="AK23" s="55" t="s">
        <v>49</v>
      </c>
      <c r="AL23" s="54"/>
      <c r="AM23" s="55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5"/>
      <c r="AZ23" s="54"/>
      <c r="BA23" s="54"/>
      <c r="BB23" s="56"/>
      <c r="BC23" s="56"/>
    </row>
    <row r="24" spans="1:55" s="49" customFormat="1" ht="15.75">
      <c r="A24" s="41" t="s">
        <v>62</v>
      </c>
      <c r="B24" s="42" t="s">
        <v>63</v>
      </c>
      <c r="C24" s="58" t="s">
        <v>49</v>
      </c>
      <c r="D24" s="59">
        <f>D25+D73+D130+D137+D148+D151</f>
        <v>0</v>
      </c>
      <c r="E24" s="59">
        <f>E25+E73+E130+E137+E148+E151</f>
        <v>0</v>
      </c>
      <c r="F24" s="59">
        <f>F25+F73+F130+F137+F148+F151</f>
        <v>3.26</v>
      </c>
      <c r="G24" s="59"/>
      <c r="H24" s="59">
        <f t="shared" ref="H24:AC24" si="13">H25+H73+H130+H137+H148+H151</f>
        <v>0</v>
      </c>
      <c r="I24" s="59">
        <f t="shared" si="13"/>
        <v>0</v>
      </c>
      <c r="J24" s="59">
        <f t="shared" si="13"/>
        <v>0.63</v>
      </c>
      <c r="K24" s="59">
        <f t="shared" si="13"/>
        <v>0</v>
      </c>
      <c r="L24" s="59">
        <f t="shared" si="13"/>
        <v>8.1489999999999991</v>
      </c>
      <c r="M24" s="59">
        <f t="shared" si="13"/>
        <v>18.810000000000002</v>
      </c>
      <c r="N24" s="59">
        <f t="shared" si="13"/>
        <v>0</v>
      </c>
      <c r="O24" s="59">
        <f t="shared" si="13"/>
        <v>0</v>
      </c>
      <c r="P24" s="59">
        <f t="shared" si="13"/>
        <v>0</v>
      </c>
      <c r="Q24" s="59">
        <f t="shared" si="13"/>
        <v>0</v>
      </c>
      <c r="R24" s="59">
        <f t="shared" si="13"/>
        <v>0.32</v>
      </c>
      <c r="S24" s="59">
        <f t="shared" si="13"/>
        <v>0</v>
      </c>
      <c r="T24" s="59">
        <f t="shared" si="13"/>
        <v>0</v>
      </c>
      <c r="U24" s="59">
        <f t="shared" si="13"/>
        <v>0</v>
      </c>
      <c r="V24" s="59">
        <f t="shared" si="13"/>
        <v>4.5599999999999996</v>
      </c>
      <c r="W24" s="59">
        <f t="shared" si="13"/>
        <v>4.5599999999999996</v>
      </c>
      <c r="X24" s="59">
        <f t="shared" si="13"/>
        <v>0</v>
      </c>
      <c r="Y24" s="59">
        <f t="shared" si="13"/>
        <v>0</v>
      </c>
      <c r="Z24" s="59">
        <f t="shared" si="13"/>
        <v>0</v>
      </c>
      <c r="AA24" s="59">
        <f t="shared" si="13"/>
        <v>0</v>
      </c>
      <c r="AB24" s="59">
        <f t="shared" si="13"/>
        <v>71.756976466800012</v>
      </c>
      <c r="AC24" s="59">
        <f t="shared" si="13"/>
        <v>101.0225585828</v>
      </c>
      <c r="AD24" s="59" t="s">
        <v>49</v>
      </c>
      <c r="AE24" s="59" t="s">
        <v>49</v>
      </c>
      <c r="AF24" s="59">
        <f>AF25+AF73+AF130+AF137+AF148+AF151</f>
        <v>0</v>
      </c>
      <c r="AG24" s="59">
        <f>AG25+AG73+AG130+AG137+AG148+AG151</f>
        <v>0</v>
      </c>
      <c r="AH24" s="59">
        <f>AH25+AH73+AH130+AH137+AH148+AH151</f>
        <v>0</v>
      </c>
      <c r="AI24" s="59">
        <f>AI25+AI73+AI130+AI137+AI148+AI151</f>
        <v>5.9157422775999997</v>
      </c>
      <c r="AJ24" s="59" t="s">
        <v>49</v>
      </c>
      <c r="AK24" s="59" t="s">
        <v>49</v>
      </c>
      <c r="AL24" s="59">
        <f t="shared" ref="AL24:BA24" si="14">AL25+AL73+AL130+AL137+AL148+AL151</f>
        <v>0</v>
      </c>
      <c r="AM24" s="59">
        <f t="shared" si="14"/>
        <v>0</v>
      </c>
      <c r="AN24" s="59">
        <f t="shared" si="14"/>
        <v>0</v>
      </c>
      <c r="AO24" s="59">
        <f t="shared" si="14"/>
        <v>0</v>
      </c>
      <c r="AP24" s="59">
        <f t="shared" si="14"/>
        <v>0</v>
      </c>
      <c r="AQ24" s="59">
        <f t="shared" si="14"/>
        <v>0</v>
      </c>
      <c r="AR24" s="59">
        <f t="shared" si="14"/>
        <v>0</v>
      </c>
      <c r="AS24" s="59">
        <f t="shared" si="14"/>
        <v>0</v>
      </c>
      <c r="AT24" s="59">
        <f t="shared" si="14"/>
        <v>36.24753492</v>
      </c>
      <c r="AU24" s="59">
        <f t="shared" si="14"/>
        <v>35.540998922599996</v>
      </c>
      <c r="AV24" s="59">
        <f t="shared" si="14"/>
        <v>79.470466074000001</v>
      </c>
      <c r="AW24" s="59">
        <f t="shared" si="14"/>
        <v>79.21255728141</v>
      </c>
      <c r="AX24" s="59">
        <f t="shared" si="14"/>
        <v>0</v>
      </c>
      <c r="AY24" s="59">
        <f t="shared" si="14"/>
        <v>0</v>
      </c>
      <c r="AZ24" s="59">
        <f t="shared" si="14"/>
        <v>0</v>
      </c>
      <c r="BA24" s="59">
        <f t="shared" si="14"/>
        <v>0</v>
      </c>
      <c r="BB24" s="47"/>
      <c r="BC24" s="47"/>
    </row>
    <row r="25" spans="1:55" s="49" customFormat="1" ht="31.5">
      <c r="A25" s="41" t="s">
        <v>64</v>
      </c>
      <c r="B25" s="42" t="s">
        <v>65</v>
      </c>
      <c r="C25" s="58" t="s">
        <v>49</v>
      </c>
      <c r="D25" s="59">
        <f>D26+D38+D45+D66</f>
        <v>0</v>
      </c>
      <c r="E25" s="59">
        <f>E26+E38+E45+E66</f>
        <v>0</v>
      </c>
      <c r="F25" s="59">
        <f>F26+F38+F45+F66</f>
        <v>0</v>
      </c>
      <c r="G25" s="59"/>
      <c r="H25" s="59">
        <f t="shared" ref="H25:AC25" si="15">H26+H38+H45+H66</f>
        <v>0</v>
      </c>
      <c r="I25" s="59">
        <f t="shared" si="15"/>
        <v>0</v>
      </c>
      <c r="J25" s="59">
        <f t="shared" si="15"/>
        <v>0.63</v>
      </c>
      <c r="K25" s="59">
        <f t="shared" si="15"/>
        <v>0</v>
      </c>
      <c r="L25" s="59">
        <f t="shared" si="15"/>
        <v>0</v>
      </c>
      <c r="M25" s="59">
        <f t="shared" si="15"/>
        <v>0</v>
      </c>
      <c r="N25" s="59">
        <f t="shared" si="15"/>
        <v>0</v>
      </c>
      <c r="O25" s="59">
        <f t="shared" si="15"/>
        <v>0</v>
      </c>
      <c r="P25" s="59">
        <f t="shared" si="15"/>
        <v>0</v>
      </c>
      <c r="Q25" s="59">
        <f t="shared" si="15"/>
        <v>0</v>
      </c>
      <c r="R25" s="59">
        <f t="shared" si="15"/>
        <v>0.32</v>
      </c>
      <c r="S25" s="59">
        <f t="shared" si="15"/>
        <v>0</v>
      </c>
      <c r="T25" s="59">
        <f t="shared" si="15"/>
        <v>0</v>
      </c>
      <c r="U25" s="59">
        <f t="shared" si="15"/>
        <v>0</v>
      </c>
      <c r="V25" s="59">
        <f t="shared" si="15"/>
        <v>0</v>
      </c>
      <c r="W25" s="59">
        <f t="shared" si="15"/>
        <v>0</v>
      </c>
      <c r="X25" s="59">
        <f t="shared" si="15"/>
        <v>0</v>
      </c>
      <c r="Y25" s="59">
        <f t="shared" si="15"/>
        <v>0</v>
      </c>
      <c r="Z25" s="59">
        <f t="shared" si="15"/>
        <v>0</v>
      </c>
      <c r="AA25" s="59">
        <f t="shared" si="15"/>
        <v>0</v>
      </c>
      <c r="AB25" s="59">
        <f t="shared" si="15"/>
        <v>0</v>
      </c>
      <c r="AC25" s="59">
        <f t="shared" si="15"/>
        <v>0</v>
      </c>
      <c r="AD25" s="59" t="s">
        <v>49</v>
      </c>
      <c r="AE25" s="59" t="s">
        <v>49</v>
      </c>
      <c r="AF25" s="59">
        <f>AF26+AF38+AF45+AF66</f>
        <v>0</v>
      </c>
      <c r="AG25" s="59">
        <f>AG26+AG38+AG45+AG66</f>
        <v>0</v>
      </c>
      <c r="AH25" s="59">
        <f>AH26+AH38+AH45+AH66</f>
        <v>0</v>
      </c>
      <c r="AI25" s="59">
        <f>AI26+AI38+AI45+AI66</f>
        <v>5.9157422775999997</v>
      </c>
      <c r="AJ25" s="59" t="s">
        <v>49</v>
      </c>
      <c r="AK25" s="59" t="s">
        <v>49</v>
      </c>
      <c r="AL25" s="59">
        <f t="shared" ref="AL25:BA25" si="16">AL26+AL38+AL45+AL66</f>
        <v>0</v>
      </c>
      <c r="AM25" s="59">
        <f t="shared" si="16"/>
        <v>0</v>
      </c>
      <c r="AN25" s="59">
        <f t="shared" si="16"/>
        <v>0</v>
      </c>
      <c r="AO25" s="59">
        <f t="shared" si="16"/>
        <v>0</v>
      </c>
      <c r="AP25" s="59">
        <f t="shared" si="16"/>
        <v>0</v>
      </c>
      <c r="AQ25" s="59">
        <f t="shared" si="16"/>
        <v>0</v>
      </c>
      <c r="AR25" s="59">
        <f t="shared" si="16"/>
        <v>0</v>
      </c>
      <c r="AS25" s="59">
        <f t="shared" si="16"/>
        <v>0</v>
      </c>
      <c r="AT25" s="59">
        <f t="shared" si="16"/>
        <v>0</v>
      </c>
      <c r="AU25" s="59">
        <f t="shared" si="16"/>
        <v>0</v>
      </c>
      <c r="AV25" s="59">
        <f t="shared" si="16"/>
        <v>0</v>
      </c>
      <c r="AW25" s="59">
        <f t="shared" si="16"/>
        <v>0</v>
      </c>
      <c r="AX25" s="59">
        <f t="shared" si="16"/>
        <v>0</v>
      </c>
      <c r="AY25" s="59">
        <f t="shared" si="16"/>
        <v>0</v>
      </c>
      <c r="AZ25" s="59">
        <f t="shared" si="16"/>
        <v>0</v>
      </c>
      <c r="BA25" s="59">
        <f t="shared" si="16"/>
        <v>0</v>
      </c>
      <c r="BB25" s="47"/>
      <c r="BC25" s="47"/>
    </row>
    <row r="26" spans="1:55" s="49" customFormat="1" ht="47.25">
      <c r="A26" s="41" t="s">
        <v>66</v>
      </c>
      <c r="B26" s="42" t="s">
        <v>67</v>
      </c>
      <c r="C26" s="58" t="s">
        <v>49</v>
      </c>
      <c r="D26" s="59">
        <f>D27+D31+D35</f>
        <v>0</v>
      </c>
      <c r="E26" s="59">
        <f>E27+E31+E35</f>
        <v>0</v>
      </c>
      <c r="F26" s="59">
        <f>F27+F31+F35</f>
        <v>0</v>
      </c>
      <c r="G26" s="59"/>
      <c r="H26" s="59">
        <f t="shared" ref="H26:AC26" si="17">H27+H31+H35</f>
        <v>0</v>
      </c>
      <c r="I26" s="59">
        <f t="shared" si="17"/>
        <v>0</v>
      </c>
      <c r="J26" s="59">
        <f t="shared" si="17"/>
        <v>0.63</v>
      </c>
      <c r="K26" s="59">
        <f t="shared" si="17"/>
        <v>0</v>
      </c>
      <c r="L26" s="59">
        <f t="shared" si="17"/>
        <v>0</v>
      </c>
      <c r="M26" s="59">
        <f t="shared" si="17"/>
        <v>0</v>
      </c>
      <c r="N26" s="59">
        <f t="shared" si="17"/>
        <v>0</v>
      </c>
      <c r="O26" s="59">
        <f t="shared" si="17"/>
        <v>0</v>
      </c>
      <c r="P26" s="59">
        <f t="shared" si="17"/>
        <v>0</v>
      </c>
      <c r="Q26" s="59">
        <f t="shared" si="17"/>
        <v>0</v>
      </c>
      <c r="R26" s="59">
        <f t="shared" si="17"/>
        <v>0.32</v>
      </c>
      <c r="S26" s="59">
        <f t="shared" si="17"/>
        <v>0</v>
      </c>
      <c r="T26" s="59">
        <f t="shared" si="17"/>
        <v>0</v>
      </c>
      <c r="U26" s="59">
        <f t="shared" si="17"/>
        <v>0</v>
      </c>
      <c r="V26" s="59">
        <f t="shared" si="17"/>
        <v>0</v>
      </c>
      <c r="W26" s="59">
        <f t="shared" si="17"/>
        <v>0</v>
      </c>
      <c r="X26" s="59">
        <f t="shared" si="17"/>
        <v>0</v>
      </c>
      <c r="Y26" s="59">
        <f t="shared" si="17"/>
        <v>0</v>
      </c>
      <c r="Z26" s="59">
        <f t="shared" si="17"/>
        <v>0</v>
      </c>
      <c r="AA26" s="59">
        <f t="shared" si="17"/>
        <v>0</v>
      </c>
      <c r="AB26" s="59">
        <f t="shared" si="17"/>
        <v>0</v>
      </c>
      <c r="AC26" s="59">
        <f t="shared" si="17"/>
        <v>0</v>
      </c>
      <c r="AD26" s="59" t="s">
        <v>49</v>
      </c>
      <c r="AE26" s="59" t="s">
        <v>49</v>
      </c>
      <c r="AF26" s="59">
        <f>AF27+AF31+AF35</f>
        <v>0</v>
      </c>
      <c r="AG26" s="59">
        <f>AG27+AG31+AG35</f>
        <v>0</v>
      </c>
      <c r="AH26" s="59">
        <f>AH27+AH31+AH35</f>
        <v>0</v>
      </c>
      <c r="AI26" s="59">
        <f>AI27+AI31+AI35</f>
        <v>5.9157422775999997</v>
      </c>
      <c r="AJ26" s="59" t="s">
        <v>49</v>
      </c>
      <c r="AK26" s="59" t="s">
        <v>49</v>
      </c>
      <c r="AL26" s="59">
        <f t="shared" ref="AL26:BA26" si="18">AL27+AL31+AL35</f>
        <v>0</v>
      </c>
      <c r="AM26" s="59">
        <f t="shared" si="18"/>
        <v>0</v>
      </c>
      <c r="AN26" s="59">
        <f t="shared" si="18"/>
        <v>0</v>
      </c>
      <c r="AO26" s="59">
        <f t="shared" si="18"/>
        <v>0</v>
      </c>
      <c r="AP26" s="59">
        <f t="shared" si="18"/>
        <v>0</v>
      </c>
      <c r="AQ26" s="59">
        <f t="shared" si="18"/>
        <v>0</v>
      </c>
      <c r="AR26" s="59">
        <f t="shared" si="18"/>
        <v>0</v>
      </c>
      <c r="AS26" s="59">
        <f t="shared" si="18"/>
        <v>0</v>
      </c>
      <c r="AT26" s="59">
        <f t="shared" si="18"/>
        <v>0</v>
      </c>
      <c r="AU26" s="59">
        <f t="shared" si="18"/>
        <v>0</v>
      </c>
      <c r="AV26" s="59">
        <f t="shared" si="18"/>
        <v>0</v>
      </c>
      <c r="AW26" s="59">
        <f t="shared" si="18"/>
        <v>0</v>
      </c>
      <c r="AX26" s="59">
        <f t="shared" si="18"/>
        <v>0</v>
      </c>
      <c r="AY26" s="59">
        <f t="shared" si="18"/>
        <v>0</v>
      </c>
      <c r="AZ26" s="59">
        <f t="shared" si="18"/>
        <v>0</v>
      </c>
      <c r="BA26" s="59">
        <f t="shared" si="18"/>
        <v>0</v>
      </c>
      <c r="BB26" s="47"/>
      <c r="BC26" s="47"/>
    </row>
    <row r="27" spans="1:55" s="49" customFormat="1" ht="63">
      <c r="A27" s="41" t="s">
        <v>68</v>
      </c>
      <c r="B27" s="42" t="s">
        <v>69</v>
      </c>
      <c r="C27" s="58" t="s">
        <v>49</v>
      </c>
      <c r="D27" s="59">
        <f>SUM(D28:D30)</f>
        <v>0</v>
      </c>
      <c r="E27" s="59">
        <f>SUM(E28:E30)</f>
        <v>0</v>
      </c>
      <c r="F27" s="59">
        <f>SUM(F28:F30)</f>
        <v>0</v>
      </c>
      <c r="G27" s="59"/>
      <c r="H27" s="59">
        <f t="shared" ref="H27:BA27" si="19">SUM(H28:H30)</f>
        <v>0</v>
      </c>
      <c r="I27" s="59">
        <f t="shared" si="19"/>
        <v>0</v>
      </c>
      <c r="J27" s="59">
        <f t="shared" si="19"/>
        <v>0</v>
      </c>
      <c r="K27" s="59">
        <f t="shared" si="19"/>
        <v>0</v>
      </c>
      <c r="L27" s="59">
        <f t="shared" si="19"/>
        <v>0</v>
      </c>
      <c r="M27" s="59">
        <f>SUM(M28:M30)</f>
        <v>0</v>
      </c>
      <c r="N27" s="59">
        <f t="shared" si="19"/>
        <v>0</v>
      </c>
      <c r="O27" s="59">
        <f>SUM(O28:O30)</f>
        <v>0</v>
      </c>
      <c r="P27" s="59">
        <f t="shared" si="19"/>
        <v>0</v>
      </c>
      <c r="Q27" s="59">
        <f t="shared" si="19"/>
        <v>0</v>
      </c>
      <c r="R27" s="59">
        <f t="shared" si="19"/>
        <v>0</v>
      </c>
      <c r="S27" s="59">
        <f t="shared" si="19"/>
        <v>0</v>
      </c>
      <c r="T27" s="59">
        <f t="shared" si="19"/>
        <v>0</v>
      </c>
      <c r="U27" s="59">
        <f t="shared" si="19"/>
        <v>0</v>
      </c>
      <c r="V27" s="59">
        <f t="shared" si="19"/>
        <v>0</v>
      </c>
      <c r="W27" s="59">
        <f t="shared" si="19"/>
        <v>0</v>
      </c>
      <c r="X27" s="59">
        <f t="shared" si="19"/>
        <v>0</v>
      </c>
      <c r="Y27" s="59">
        <f t="shared" si="19"/>
        <v>0</v>
      </c>
      <c r="Z27" s="59">
        <f t="shared" si="19"/>
        <v>0</v>
      </c>
      <c r="AA27" s="59">
        <f t="shared" si="19"/>
        <v>0</v>
      </c>
      <c r="AB27" s="59">
        <f t="shared" si="19"/>
        <v>0</v>
      </c>
      <c r="AC27" s="59">
        <f>SUM(AC28:AC30)</f>
        <v>0</v>
      </c>
      <c r="AD27" s="59" t="s">
        <v>49</v>
      </c>
      <c r="AE27" s="59" t="s">
        <v>49</v>
      </c>
      <c r="AF27" s="59">
        <f t="shared" si="19"/>
        <v>0</v>
      </c>
      <c r="AG27" s="59">
        <f t="shared" si="19"/>
        <v>0</v>
      </c>
      <c r="AH27" s="59">
        <f t="shared" si="19"/>
        <v>0</v>
      </c>
      <c r="AI27" s="59">
        <f t="shared" si="19"/>
        <v>0</v>
      </c>
      <c r="AJ27" s="59" t="s">
        <v>49</v>
      </c>
      <c r="AK27" s="59" t="s">
        <v>49</v>
      </c>
      <c r="AL27" s="59">
        <f t="shared" si="19"/>
        <v>0</v>
      </c>
      <c r="AM27" s="59">
        <f t="shared" si="19"/>
        <v>0</v>
      </c>
      <c r="AN27" s="59">
        <f t="shared" si="19"/>
        <v>0</v>
      </c>
      <c r="AO27" s="59">
        <f t="shared" si="19"/>
        <v>0</v>
      </c>
      <c r="AP27" s="59">
        <f t="shared" si="19"/>
        <v>0</v>
      </c>
      <c r="AQ27" s="59">
        <f t="shared" si="19"/>
        <v>0</v>
      </c>
      <c r="AR27" s="59">
        <f t="shared" si="19"/>
        <v>0</v>
      </c>
      <c r="AS27" s="59">
        <f t="shared" si="19"/>
        <v>0</v>
      </c>
      <c r="AT27" s="59">
        <f t="shared" si="19"/>
        <v>0</v>
      </c>
      <c r="AU27" s="59">
        <f>SUM(AU28:AU30)</f>
        <v>0</v>
      </c>
      <c r="AV27" s="59">
        <f t="shared" si="19"/>
        <v>0</v>
      </c>
      <c r="AW27" s="59">
        <f>SUM(AW28:AW30)</f>
        <v>0</v>
      </c>
      <c r="AX27" s="59">
        <f t="shared" si="19"/>
        <v>0</v>
      </c>
      <c r="AY27" s="59">
        <f t="shared" si="19"/>
        <v>0</v>
      </c>
      <c r="AZ27" s="59">
        <f t="shared" si="19"/>
        <v>0</v>
      </c>
      <c r="BA27" s="59">
        <f t="shared" si="19"/>
        <v>0</v>
      </c>
      <c r="BB27" s="47"/>
      <c r="BC27" s="47"/>
    </row>
    <row r="28" spans="1:55" s="49" customFormat="1" ht="63">
      <c r="A28" s="41" t="s">
        <v>70</v>
      </c>
      <c r="B28" s="60" t="s">
        <v>71</v>
      </c>
      <c r="C28" s="58" t="s">
        <v>49</v>
      </c>
      <c r="D28" s="59">
        <v>0</v>
      </c>
      <c r="E28" s="59">
        <v>0</v>
      </c>
      <c r="F28" s="59">
        <v>0</v>
      </c>
      <c r="G28" s="59">
        <v>0</v>
      </c>
      <c r="H28" s="59">
        <v>0</v>
      </c>
      <c r="I28" s="59">
        <v>0</v>
      </c>
      <c r="J28" s="59">
        <v>0</v>
      </c>
      <c r="K28" s="59">
        <v>0</v>
      </c>
      <c r="L28" s="59">
        <v>0</v>
      </c>
      <c r="M28" s="59">
        <v>0</v>
      </c>
      <c r="N28" s="59">
        <v>0</v>
      </c>
      <c r="O28" s="59">
        <v>0</v>
      </c>
      <c r="P28" s="59">
        <v>0</v>
      </c>
      <c r="Q28" s="59">
        <v>0</v>
      </c>
      <c r="R28" s="59">
        <v>0</v>
      </c>
      <c r="S28" s="59">
        <v>0</v>
      </c>
      <c r="T28" s="59">
        <v>0</v>
      </c>
      <c r="U28" s="59">
        <v>0</v>
      </c>
      <c r="V28" s="59">
        <v>0</v>
      </c>
      <c r="W28" s="59">
        <v>0</v>
      </c>
      <c r="X28" s="59">
        <v>0</v>
      </c>
      <c r="Y28" s="59">
        <v>0</v>
      </c>
      <c r="Z28" s="59">
        <v>0</v>
      </c>
      <c r="AA28" s="59">
        <v>0</v>
      </c>
      <c r="AB28" s="59">
        <v>0</v>
      </c>
      <c r="AC28" s="59">
        <v>0</v>
      </c>
      <c r="AD28" s="59" t="s">
        <v>49</v>
      </c>
      <c r="AE28" s="59" t="s">
        <v>49</v>
      </c>
      <c r="AF28" s="59">
        <v>0</v>
      </c>
      <c r="AG28" s="59">
        <v>0</v>
      </c>
      <c r="AH28" s="59">
        <v>0</v>
      </c>
      <c r="AI28" s="59">
        <v>0</v>
      </c>
      <c r="AJ28" s="59" t="s">
        <v>49</v>
      </c>
      <c r="AK28" s="59" t="s">
        <v>49</v>
      </c>
      <c r="AL28" s="59">
        <v>0</v>
      </c>
      <c r="AM28" s="59">
        <v>0</v>
      </c>
      <c r="AN28" s="59">
        <v>0</v>
      </c>
      <c r="AO28" s="59">
        <v>0</v>
      </c>
      <c r="AP28" s="59">
        <v>0</v>
      </c>
      <c r="AQ28" s="59">
        <v>0</v>
      </c>
      <c r="AR28" s="59">
        <v>0</v>
      </c>
      <c r="AS28" s="59">
        <v>0</v>
      </c>
      <c r="AT28" s="59">
        <v>0</v>
      </c>
      <c r="AU28" s="59">
        <v>0</v>
      </c>
      <c r="AV28" s="59">
        <v>0</v>
      </c>
      <c r="AW28" s="59">
        <v>0</v>
      </c>
      <c r="AX28" s="59">
        <v>0</v>
      </c>
      <c r="AY28" s="59">
        <v>0</v>
      </c>
      <c r="AZ28" s="59">
        <v>0</v>
      </c>
      <c r="BA28" s="59"/>
      <c r="BB28" s="47"/>
      <c r="BC28" s="47"/>
    </row>
    <row r="29" spans="1:55" s="49" customFormat="1" ht="15.75" hidden="1">
      <c r="A29" s="41"/>
      <c r="B29" s="60"/>
      <c r="C29" s="58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47"/>
      <c r="BC29" s="47"/>
    </row>
    <row r="30" spans="1:55" s="49" customFormat="1" ht="15.75" hidden="1">
      <c r="A30" s="41"/>
      <c r="B30" s="60"/>
      <c r="C30" s="58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47"/>
      <c r="BC30" s="47"/>
    </row>
    <row r="31" spans="1:55" s="49" customFormat="1" ht="63">
      <c r="A31" s="41" t="s">
        <v>72</v>
      </c>
      <c r="B31" s="42" t="s">
        <v>73</v>
      </c>
      <c r="C31" s="58" t="s">
        <v>49</v>
      </c>
      <c r="D31" s="59">
        <f>SUM(D32:D34)</f>
        <v>0</v>
      </c>
      <c r="E31" s="59">
        <f>SUM(E32:E34)</f>
        <v>0</v>
      </c>
      <c r="F31" s="59">
        <f>SUM(F32:F34)</f>
        <v>0</v>
      </c>
      <c r="G31" s="59"/>
      <c r="H31" s="59">
        <f t="shared" ref="H31:AC31" si="20">SUM(H32:H34)</f>
        <v>0</v>
      </c>
      <c r="I31" s="59">
        <f t="shared" si="20"/>
        <v>0</v>
      </c>
      <c r="J31" s="59">
        <f t="shared" si="20"/>
        <v>0.63</v>
      </c>
      <c r="K31" s="59">
        <f t="shared" si="20"/>
        <v>0</v>
      </c>
      <c r="L31" s="59">
        <f t="shared" si="20"/>
        <v>0</v>
      </c>
      <c r="M31" s="59">
        <f t="shared" si="20"/>
        <v>0</v>
      </c>
      <c r="N31" s="59">
        <f t="shared" si="20"/>
        <v>0</v>
      </c>
      <c r="O31" s="59">
        <f t="shared" si="20"/>
        <v>0</v>
      </c>
      <c r="P31" s="59">
        <f t="shared" si="20"/>
        <v>0</v>
      </c>
      <c r="Q31" s="59">
        <f t="shared" si="20"/>
        <v>0</v>
      </c>
      <c r="R31" s="59">
        <f t="shared" si="20"/>
        <v>0.32</v>
      </c>
      <c r="S31" s="59">
        <f t="shared" si="20"/>
        <v>0</v>
      </c>
      <c r="T31" s="59">
        <f t="shared" si="20"/>
        <v>0</v>
      </c>
      <c r="U31" s="59">
        <f t="shared" si="20"/>
        <v>0</v>
      </c>
      <c r="V31" s="59">
        <f t="shared" si="20"/>
        <v>0</v>
      </c>
      <c r="W31" s="59">
        <f t="shared" si="20"/>
        <v>0</v>
      </c>
      <c r="X31" s="59">
        <f t="shared" si="20"/>
        <v>0</v>
      </c>
      <c r="Y31" s="59">
        <f t="shared" si="20"/>
        <v>0</v>
      </c>
      <c r="Z31" s="59">
        <f t="shared" si="20"/>
        <v>0</v>
      </c>
      <c r="AA31" s="59">
        <f t="shared" si="20"/>
        <v>0</v>
      </c>
      <c r="AB31" s="59">
        <f t="shared" si="20"/>
        <v>0</v>
      </c>
      <c r="AC31" s="59">
        <f t="shared" si="20"/>
        <v>0</v>
      </c>
      <c r="AD31" s="59" t="s">
        <v>49</v>
      </c>
      <c r="AE31" s="59" t="s">
        <v>49</v>
      </c>
      <c r="AF31" s="59">
        <f>SUM(AF32:AF34)</f>
        <v>0</v>
      </c>
      <c r="AG31" s="59">
        <f>SUM(AG32:AG34)</f>
        <v>0</v>
      </c>
      <c r="AH31" s="59">
        <f>SUM(AH32:AH34)</f>
        <v>0</v>
      </c>
      <c r="AI31" s="59">
        <f>SUM(AI32:AI34)</f>
        <v>5.9157422775999997</v>
      </c>
      <c r="AJ31" s="59" t="s">
        <v>49</v>
      </c>
      <c r="AK31" s="59" t="s">
        <v>49</v>
      </c>
      <c r="AL31" s="59">
        <f t="shared" ref="AL31:BA31" si="21">SUM(AL32:AL34)</f>
        <v>0</v>
      </c>
      <c r="AM31" s="59">
        <f t="shared" si="21"/>
        <v>0</v>
      </c>
      <c r="AN31" s="59">
        <f t="shared" si="21"/>
        <v>0</v>
      </c>
      <c r="AO31" s="59">
        <f t="shared" si="21"/>
        <v>0</v>
      </c>
      <c r="AP31" s="59">
        <f t="shared" si="21"/>
        <v>0</v>
      </c>
      <c r="AQ31" s="59">
        <f t="shared" si="21"/>
        <v>0</v>
      </c>
      <c r="AR31" s="59">
        <f t="shared" si="21"/>
        <v>0</v>
      </c>
      <c r="AS31" s="59">
        <f t="shared" si="21"/>
        <v>0</v>
      </c>
      <c r="AT31" s="59">
        <f t="shared" si="21"/>
        <v>0</v>
      </c>
      <c r="AU31" s="59">
        <f t="shared" si="21"/>
        <v>0</v>
      </c>
      <c r="AV31" s="59">
        <f t="shared" si="21"/>
        <v>0</v>
      </c>
      <c r="AW31" s="59">
        <f t="shared" si="21"/>
        <v>0</v>
      </c>
      <c r="AX31" s="59">
        <f t="shared" si="21"/>
        <v>0</v>
      </c>
      <c r="AY31" s="59">
        <f t="shared" si="21"/>
        <v>0</v>
      </c>
      <c r="AZ31" s="59">
        <f t="shared" si="21"/>
        <v>0</v>
      </c>
      <c r="BA31" s="59">
        <f t="shared" si="21"/>
        <v>0</v>
      </c>
      <c r="BB31" s="47"/>
      <c r="BC31" s="47"/>
    </row>
    <row r="32" spans="1:55" s="49" customFormat="1" ht="78.75">
      <c r="A32" s="52" t="s">
        <v>74</v>
      </c>
      <c r="B32" s="61" t="s">
        <v>75</v>
      </c>
      <c r="C32" s="62" t="s">
        <v>76</v>
      </c>
      <c r="D32" s="63">
        <f>SUM(D34:D36)</f>
        <v>0</v>
      </c>
      <c r="E32" s="63">
        <f>SUM(E34:E36)</f>
        <v>0</v>
      </c>
      <c r="F32" s="63">
        <f>SUM(F34:F36)</f>
        <v>0</v>
      </c>
      <c r="G32" s="63"/>
      <c r="H32" s="63">
        <f>SUM(H34:H36)</f>
        <v>0</v>
      </c>
      <c r="I32" s="63">
        <f>SUM(I34:I36)</f>
        <v>0</v>
      </c>
      <c r="J32" s="63">
        <v>0.63</v>
      </c>
      <c r="K32" s="63">
        <f t="shared" ref="K32:Q32" si="22">SUM(K34:K36)</f>
        <v>0</v>
      </c>
      <c r="L32" s="63">
        <f t="shared" si="22"/>
        <v>0</v>
      </c>
      <c r="M32" s="63">
        <f t="shared" si="22"/>
        <v>0</v>
      </c>
      <c r="N32" s="63">
        <f t="shared" si="22"/>
        <v>0</v>
      </c>
      <c r="O32" s="63">
        <f t="shared" si="22"/>
        <v>0</v>
      </c>
      <c r="P32" s="63">
        <f t="shared" si="22"/>
        <v>0</v>
      </c>
      <c r="Q32" s="63">
        <f t="shared" si="22"/>
        <v>0</v>
      </c>
      <c r="R32" s="64">
        <f>0.02+0.07+0.23</f>
        <v>0.32</v>
      </c>
      <c r="S32" s="63">
        <f t="shared" ref="S32:AC32" si="23">SUM(S34:S36)</f>
        <v>0</v>
      </c>
      <c r="T32" s="63">
        <f t="shared" si="23"/>
        <v>0</v>
      </c>
      <c r="U32" s="63">
        <f t="shared" si="23"/>
        <v>0</v>
      </c>
      <c r="V32" s="63">
        <f t="shared" si="23"/>
        <v>0</v>
      </c>
      <c r="W32" s="63">
        <f t="shared" si="23"/>
        <v>0</v>
      </c>
      <c r="X32" s="63">
        <f t="shared" si="23"/>
        <v>0</v>
      </c>
      <c r="Y32" s="63">
        <f t="shared" si="23"/>
        <v>0</v>
      </c>
      <c r="Z32" s="63">
        <f t="shared" si="23"/>
        <v>0</v>
      </c>
      <c r="AA32" s="63">
        <f t="shared" si="23"/>
        <v>0</v>
      </c>
      <c r="AB32" s="63">
        <f t="shared" si="23"/>
        <v>0</v>
      </c>
      <c r="AC32" s="63">
        <f t="shared" si="23"/>
        <v>0</v>
      </c>
      <c r="AD32" s="63" t="s">
        <v>49</v>
      </c>
      <c r="AE32" s="63" t="s">
        <v>49</v>
      </c>
      <c r="AF32" s="63">
        <v>0</v>
      </c>
      <c r="AG32" s="63">
        <v>0</v>
      </c>
      <c r="AH32" s="63">
        <v>0</v>
      </c>
      <c r="AI32" s="63">
        <v>5.9157422775999997</v>
      </c>
      <c r="AJ32" s="63" t="s">
        <v>49</v>
      </c>
      <c r="AK32" s="63" t="s">
        <v>49</v>
      </c>
      <c r="AL32" s="63">
        <f t="shared" ref="AL32:BA32" si="24">SUM(AL34:AL36)</f>
        <v>0</v>
      </c>
      <c r="AM32" s="63">
        <f t="shared" si="24"/>
        <v>0</v>
      </c>
      <c r="AN32" s="63">
        <f t="shared" si="24"/>
        <v>0</v>
      </c>
      <c r="AO32" s="63">
        <f t="shared" si="24"/>
        <v>0</v>
      </c>
      <c r="AP32" s="63">
        <f t="shared" si="24"/>
        <v>0</v>
      </c>
      <c r="AQ32" s="63">
        <f t="shared" si="24"/>
        <v>0</v>
      </c>
      <c r="AR32" s="63">
        <f t="shared" si="24"/>
        <v>0</v>
      </c>
      <c r="AS32" s="63">
        <f t="shared" si="24"/>
        <v>0</v>
      </c>
      <c r="AT32" s="63">
        <f t="shared" si="24"/>
        <v>0</v>
      </c>
      <c r="AU32" s="63">
        <f t="shared" si="24"/>
        <v>0</v>
      </c>
      <c r="AV32" s="63">
        <f t="shared" si="24"/>
        <v>0</v>
      </c>
      <c r="AW32" s="63">
        <f t="shared" si="24"/>
        <v>0</v>
      </c>
      <c r="AX32" s="63">
        <f t="shared" si="24"/>
        <v>0</v>
      </c>
      <c r="AY32" s="63">
        <f t="shared" si="24"/>
        <v>0</v>
      </c>
      <c r="AZ32" s="63">
        <f t="shared" si="24"/>
        <v>0</v>
      </c>
      <c r="BA32" s="63">
        <f t="shared" si="24"/>
        <v>0</v>
      </c>
      <c r="BB32" s="47"/>
      <c r="BC32" s="47"/>
    </row>
    <row r="33" spans="1:55" s="49" customFormat="1" ht="15.75" hidden="1" customHeight="1">
      <c r="A33" s="52"/>
      <c r="B33" s="60"/>
      <c r="C33" s="58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47"/>
      <c r="BC33" s="47"/>
    </row>
    <row r="34" spans="1:55" s="49" customFormat="1" ht="15.75" hidden="1" customHeight="1">
      <c r="A34" s="41"/>
      <c r="B34" s="42"/>
      <c r="C34" s="58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47"/>
      <c r="BC34" s="47"/>
    </row>
    <row r="35" spans="1:55" s="49" customFormat="1" ht="63">
      <c r="A35" s="41" t="s">
        <v>77</v>
      </c>
      <c r="B35" s="42" t="s">
        <v>78</v>
      </c>
      <c r="C35" s="42" t="s">
        <v>49</v>
      </c>
      <c r="D35" s="59">
        <f>SUM(D36:D37)</f>
        <v>0</v>
      </c>
      <c r="E35" s="59">
        <f>SUM(E36:E37)</f>
        <v>0</v>
      </c>
      <c r="F35" s="59">
        <f>SUM(F36:F37)</f>
        <v>0</v>
      </c>
      <c r="G35" s="59"/>
      <c r="H35" s="59">
        <f t="shared" ref="H35:AC35" si="25">SUM(H36:H37)</f>
        <v>0</v>
      </c>
      <c r="I35" s="59">
        <f t="shared" si="25"/>
        <v>0</v>
      </c>
      <c r="J35" s="59">
        <f t="shared" si="25"/>
        <v>0</v>
      </c>
      <c r="K35" s="59">
        <f t="shared" si="25"/>
        <v>0</v>
      </c>
      <c r="L35" s="59">
        <f t="shared" si="25"/>
        <v>0</v>
      </c>
      <c r="M35" s="59">
        <f t="shared" si="25"/>
        <v>0</v>
      </c>
      <c r="N35" s="59">
        <f t="shared" si="25"/>
        <v>0</v>
      </c>
      <c r="O35" s="59">
        <f t="shared" si="25"/>
        <v>0</v>
      </c>
      <c r="P35" s="59">
        <f t="shared" si="25"/>
        <v>0</v>
      </c>
      <c r="Q35" s="59">
        <f t="shared" si="25"/>
        <v>0</v>
      </c>
      <c r="R35" s="59">
        <f t="shared" si="25"/>
        <v>0</v>
      </c>
      <c r="S35" s="59">
        <f t="shared" si="25"/>
        <v>0</v>
      </c>
      <c r="T35" s="59">
        <f t="shared" si="25"/>
        <v>0</v>
      </c>
      <c r="U35" s="59">
        <f t="shared" si="25"/>
        <v>0</v>
      </c>
      <c r="V35" s="59">
        <f t="shared" si="25"/>
        <v>0</v>
      </c>
      <c r="W35" s="59">
        <f t="shared" si="25"/>
        <v>0</v>
      </c>
      <c r="X35" s="59">
        <f t="shared" si="25"/>
        <v>0</v>
      </c>
      <c r="Y35" s="59">
        <f t="shared" si="25"/>
        <v>0</v>
      </c>
      <c r="Z35" s="59">
        <f t="shared" si="25"/>
        <v>0</v>
      </c>
      <c r="AA35" s="59">
        <f t="shared" si="25"/>
        <v>0</v>
      </c>
      <c r="AB35" s="59">
        <f t="shared" si="25"/>
        <v>0</v>
      </c>
      <c r="AC35" s="59">
        <f t="shared" si="25"/>
        <v>0</v>
      </c>
      <c r="AD35" s="59" t="s">
        <v>49</v>
      </c>
      <c r="AE35" s="59" t="s">
        <v>49</v>
      </c>
      <c r="AF35" s="59">
        <f>SUM(AF36:AF37)</f>
        <v>0</v>
      </c>
      <c r="AG35" s="59">
        <f>SUM(AG36:AG37)</f>
        <v>0</v>
      </c>
      <c r="AH35" s="59">
        <f>SUM(AH36:AH37)</f>
        <v>0</v>
      </c>
      <c r="AI35" s="59">
        <f>SUM(AI36:AI37)</f>
        <v>0</v>
      </c>
      <c r="AJ35" s="59" t="s">
        <v>49</v>
      </c>
      <c r="AK35" s="59" t="s">
        <v>49</v>
      </c>
      <c r="AL35" s="59">
        <f t="shared" ref="AL35:BA35" si="26">SUM(AL36:AL37)</f>
        <v>0</v>
      </c>
      <c r="AM35" s="59">
        <f t="shared" si="26"/>
        <v>0</v>
      </c>
      <c r="AN35" s="59">
        <f t="shared" si="26"/>
        <v>0</v>
      </c>
      <c r="AO35" s="59">
        <f t="shared" si="26"/>
        <v>0</v>
      </c>
      <c r="AP35" s="59">
        <f t="shared" si="26"/>
        <v>0</v>
      </c>
      <c r="AQ35" s="59">
        <f t="shared" si="26"/>
        <v>0</v>
      </c>
      <c r="AR35" s="59">
        <f t="shared" si="26"/>
        <v>0</v>
      </c>
      <c r="AS35" s="59">
        <f t="shared" si="26"/>
        <v>0</v>
      </c>
      <c r="AT35" s="59">
        <f t="shared" si="26"/>
        <v>0</v>
      </c>
      <c r="AU35" s="59">
        <f t="shared" si="26"/>
        <v>0</v>
      </c>
      <c r="AV35" s="59">
        <f t="shared" si="26"/>
        <v>0</v>
      </c>
      <c r="AW35" s="59">
        <f t="shared" si="26"/>
        <v>0</v>
      </c>
      <c r="AX35" s="59">
        <f t="shared" si="26"/>
        <v>0</v>
      </c>
      <c r="AY35" s="59">
        <f t="shared" si="26"/>
        <v>0</v>
      </c>
      <c r="AZ35" s="59">
        <f t="shared" si="26"/>
        <v>0</v>
      </c>
      <c r="BA35" s="59">
        <f t="shared" si="26"/>
        <v>0</v>
      </c>
      <c r="BB35" s="47"/>
      <c r="BC35" s="47"/>
    </row>
    <row r="36" spans="1:55" s="49" customFormat="1" ht="15.75" hidden="1">
      <c r="A36" s="41"/>
      <c r="B36" s="60"/>
      <c r="C36" s="58" t="s">
        <v>49</v>
      </c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47"/>
      <c r="BC36" s="47"/>
    </row>
    <row r="37" spans="1:55" s="49" customFormat="1" ht="18" hidden="1" customHeight="1">
      <c r="A37" s="41"/>
      <c r="B37" s="65"/>
      <c r="C37" s="58" t="s">
        <v>49</v>
      </c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47"/>
      <c r="BC37" s="47"/>
    </row>
    <row r="38" spans="1:55" s="49" customFormat="1" ht="47.25">
      <c r="A38" s="41" t="s">
        <v>79</v>
      </c>
      <c r="B38" s="42" t="s">
        <v>80</v>
      </c>
      <c r="C38" s="42" t="s">
        <v>49</v>
      </c>
      <c r="D38" s="59">
        <f>D39+D42</f>
        <v>0</v>
      </c>
      <c r="E38" s="59">
        <f>E39+E42</f>
        <v>0</v>
      </c>
      <c r="F38" s="59">
        <f>F39+F42</f>
        <v>0</v>
      </c>
      <c r="G38" s="59"/>
      <c r="H38" s="59">
        <f t="shared" ref="H38:AC38" si="27">H39+H42</f>
        <v>0</v>
      </c>
      <c r="I38" s="59">
        <f t="shared" si="27"/>
        <v>0</v>
      </c>
      <c r="J38" s="59">
        <f t="shared" si="27"/>
        <v>0</v>
      </c>
      <c r="K38" s="59">
        <f t="shared" si="27"/>
        <v>0</v>
      </c>
      <c r="L38" s="59">
        <f t="shared" si="27"/>
        <v>0</v>
      </c>
      <c r="M38" s="59">
        <f t="shared" si="27"/>
        <v>0</v>
      </c>
      <c r="N38" s="59">
        <f t="shared" si="27"/>
        <v>0</v>
      </c>
      <c r="O38" s="59">
        <f t="shared" si="27"/>
        <v>0</v>
      </c>
      <c r="P38" s="59">
        <f t="shared" si="27"/>
        <v>0</v>
      </c>
      <c r="Q38" s="59">
        <f t="shared" si="27"/>
        <v>0</v>
      </c>
      <c r="R38" s="59">
        <f t="shared" si="27"/>
        <v>0</v>
      </c>
      <c r="S38" s="59">
        <f t="shared" si="27"/>
        <v>0</v>
      </c>
      <c r="T38" s="59">
        <f t="shared" si="27"/>
        <v>0</v>
      </c>
      <c r="U38" s="59">
        <f t="shared" si="27"/>
        <v>0</v>
      </c>
      <c r="V38" s="59">
        <f t="shared" si="27"/>
        <v>0</v>
      </c>
      <c r="W38" s="59">
        <f t="shared" si="27"/>
        <v>0</v>
      </c>
      <c r="X38" s="59">
        <f t="shared" si="27"/>
        <v>0</v>
      </c>
      <c r="Y38" s="59">
        <f t="shared" si="27"/>
        <v>0</v>
      </c>
      <c r="Z38" s="59">
        <f t="shared" si="27"/>
        <v>0</v>
      </c>
      <c r="AA38" s="59">
        <f t="shared" si="27"/>
        <v>0</v>
      </c>
      <c r="AB38" s="59">
        <f t="shared" si="27"/>
        <v>0</v>
      </c>
      <c r="AC38" s="59">
        <f t="shared" si="27"/>
        <v>0</v>
      </c>
      <c r="AD38" s="59" t="s">
        <v>49</v>
      </c>
      <c r="AE38" s="59" t="s">
        <v>49</v>
      </c>
      <c r="AF38" s="59">
        <f>AF39+AF42</f>
        <v>0</v>
      </c>
      <c r="AG38" s="59">
        <f>AG39+AG42</f>
        <v>0</v>
      </c>
      <c r="AH38" s="59">
        <f>AH39+AH42</f>
        <v>0</v>
      </c>
      <c r="AI38" s="59">
        <f>AI39+AI42</f>
        <v>0</v>
      </c>
      <c r="AJ38" s="59" t="s">
        <v>49</v>
      </c>
      <c r="AK38" s="59" t="s">
        <v>49</v>
      </c>
      <c r="AL38" s="59">
        <f t="shared" ref="AL38:BA38" si="28">AL39+AL42</f>
        <v>0</v>
      </c>
      <c r="AM38" s="59">
        <f t="shared" si="28"/>
        <v>0</v>
      </c>
      <c r="AN38" s="59">
        <f t="shared" si="28"/>
        <v>0</v>
      </c>
      <c r="AO38" s="59">
        <f t="shared" si="28"/>
        <v>0</v>
      </c>
      <c r="AP38" s="59">
        <f t="shared" si="28"/>
        <v>0</v>
      </c>
      <c r="AQ38" s="59">
        <f t="shared" si="28"/>
        <v>0</v>
      </c>
      <c r="AR38" s="59">
        <f t="shared" si="28"/>
        <v>0</v>
      </c>
      <c r="AS38" s="59">
        <f t="shared" si="28"/>
        <v>0</v>
      </c>
      <c r="AT38" s="59">
        <f t="shared" si="28"/>
        <v>0</v>
      </c>
      <c r="AU38" s="59">
        <f t="shared" si="28"/>
        <v>0</v>
      </c>
      <c r="AV38" s="59">
        <f t="shared" si="28"/>
        <v>0</v>
      </c>
      <c r="AW38" s="59">
        <f t="shared" si="28"/>
        <v>0</v>
      </c>
      <c r="AX38" s="59">
        <f t="shared" si="28"/>
        <v>0</v>
      </c>
      <c r="AY38" s="59">
        <f t="shared" si="28"/>
        <v>0</v>
      </c>
      <c r="AZ38" s="59">
        <f t="shared" si="28"/>
        <v>0</v>
      </c>
      <c r="BA38" s="59">
        <f t="shared" si="28"/>
        <v>0</v>
      </c>
      <c r="BB38" s="47"/>
      <c r="BC38" s="47"/>
    </row>
    <row r="39" spans="1:55" s="49" customFormat="1" ht="78.75">
      <c r="A39" s="41" t="s">
        <v>81</v>
      </c>
      <c r="B39" s="42" t="s">
        <v>82</v>
      </c>
      <c r="C39" s="42" t="s">
        <v>49</v>
      </c>
      <c r="D39" s="63">
        <f>SUM(D40:D41)</f>
        <v>0</v>
      </c>
      <c r="E39" s="63">
        <f>SUM(E40:E41)</f>
        <v>0</v>
      </c>
      <c r="F39" s="63">
        <f>SUM(F40:F41)</f>
        <v>0</v>
      </c>
      <c r="G39" s="63"/>
      <c r="H39" s="63">
        <f t="shared" ref="H39:AC39" si="29">SUM(H40:H41)</f>
        <v>0</v>
      </c>
      <c r="I39" s="63">
        <f t="shared" si="29"/>
        <v>0</v>
      </c>
      <c r="J39" s="63">
        <f t="shared" si="29"/>
        <v>0</v>
      </c>
      <c r="K39" s="63">
        <f t="shared" si="29"/>
        <v>0</v>
      </c>
      <c r="L39" s="63">
        <f t="shared" si="29"/>
        <v>0</v>
      </c>
      <c r="M39" s="63">
        <f t="shared" si="29"/>
        <v>0</v>
      </c>
      <c r="N39" s="63">
        <f t="shared" si="29"/>
        <v>0</v>
      </c>
      <c r="O39" s="63">
        <f t="shared" si="29"/>
        <v>0</v>
      </c>
      <c r="P39" s="63">
        <f t="shared" si="29"/>
        <v>0</v>
      </c>
      <c r="Q39" s="63">
        <f t="shared" si="29"/>
        <v>0</v>
      </c>
      <c r="R39" s="63">
        <f t="shared" si="29"/>
        <v>0</v>
      </c>
      <c r="S39" s="63">
        <f t="shared" si="29"/>
        <v>0</v>
      </c>
      <c r="T39" s="63">
        <f t="shared" si="29"/>
        <v>0</v>
      </c>
      <c r="U39" s="63">
        <f t="shared" si="29"/>
        <v>0</v>
      </c>
      <c r="V39" s="63">
        <f t="shared" si="29"/>
        <v>0</v>
      </c>
      <c r="W39" s="63">
        <f t="shared" si="29"/>
        <v>0</v>
      </c>
      <c r="X39" s="63">
        <f t="shared" si="29"/>
        <v>0</v>
      </c>
      <c r="Y39" s="63">
        <f t="shared" si="29"/>
        <v>0</v>
      </c>
      <c r="Z39" s="63">
        <f t="shared" si="29"/>
        <v>0</v>
      </c>
      <c r="AA39" s="63">
        <f t="shared" si="29"/>
        <v>0</v>
      </c>
      <c r="AB39" s="63">
        <f t="shared" si="29"/>
        <v>0</v>
      </c>
      <c r="AC39" s="63">
        <f t="shared" si="29"/>
        <v>0</v>
      </c>
      <c r="AD39" s="63" t="s">
        <v>49</v>
      </c>
      <c r="AE39" s="63" t="s">
        <v>49</v>
      </c>
      <c r="AF39" s="63">
        <v>0</v>
      </c>
      <c r="AG39" s="63">
        <f>SUM(AG40:AG41)</f>
        <v>0</v>
      </c>
      <c r="AH39" s="63">
        <f>SUM(AH40:AH41)</f>
        <v>0</v>
      </c>
      <c r="AI39" s="63">
        <f>SUM(AI40:AI41)</f>
        <v>0</v>
      </c>
      <c r="AJ39" s="63" t="s">
        <v>49</v>
      </c>
      <c r="AK39" s="63" t="s">
        <v>49</v>
      </c>
      <c r="AL39" s="63">
        <f t="shared" ref="AL39:BA39" si="30">SUM(AL40:AL41)</f>
        <v>0</v>
      </c>
      <c r="AM39" s="63">
        <f t="shared" si="30"/>
        <v>0</v>
      </c>
      <c r="AN39" s="63">
        <f t="shared" si="30"/>
        <v>0</v>
      </c>
      <c r="AO39" s="63">
        <f t="shared" si="30"/>
        <v>0</v>
      </c>
      <c r="AP39" s="63">
        <f t="shared" si="30"/>
        <v>0</v>
      </c>
      <c r="AQ39" s="63">
        <f t="shared" si="30"/>
        <v>0</v>
      </c>
      <c r="AR39" s="63">
        <f t="shared" si="30"/>
        <v>0</v>
      </c>
      <c r="AS39" s="63">
        <f t="shared" si="30"/>
        <v>0</v>
      </c>
      <c r="AT39" s="63">
        <f t="shared" si="30"/>
        <v>0</v>
      </c>
      <c r="AU39" s="63">
        <f t="shared" si="30"/>
        <v>0</v>
      </c>
      <c r="AV39" s="63">
        <f t="shared" si="30"/>
        <v>0</v>
      </c>
      <c r="AW39" s="63">
        <f t="shared" si="30"/>
        <v>0</v>
      </c>
      <c r="AX39" s="63">
        <f t="shared" si="30"/>
        <v>0</v>
      </c>
      <c r="AY39" s="63">
        <f t="shared" si="30"/>
        <v>0</v>
      </c>
      <c r="AZ39" s="63">
        <f t="shared" si="30"/>
        <v>0</v>
      </c>
      <c r="BA39" s="63">
        <f t="shared" si="30"/>
        <v>0</v>
      </c>
      <c r="BB39" s="47"/>
      <c r="BC39" s="47"/>
    </row>
    <row r="40" spans="1:55" s="49" customFormat="1" ht="15.75" hidden="1">
      <c r="A40" s="41"/>
      <c r="B40" s="60"/>
      <c r="C40" s="58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47"/>
      <c r="BC40" s="47"/>
    </row>
    <row r="41" spans="1:55" s="49" customFormat="1" ht="15.75" hidden="1">
      <c r="A41" s="41"/>
      <c r="B41" s="42"/>
      <c r="C41" s="58"/>
      <c r="D41" s="42"/>
      <c r="E41" s="59"/>
      <c r="F41" s="42"/>
      <c r="G41" s="59"/>
      <c r="H41" s="42"/>
      <c r="I41" s="59"/>
      <c r="J41" s="42"/>
      <c r="K41" s="59"/>
      <c r="L41" s="42"/>
      <c r="M41" s="42"/>
      <c r="N41" s="42"/>
      <c r="O41" s="42"/>
      <c r="P41" s="42"/>
      <c r="Q41" s="59"/>
      <c r="R41" s="42"/>
      <c r="S41" s="59"/>
      <c r="T41" s="42"/>
      <c r="U41" s="42"/>
      <c r="V41" s="42"/>
      <c r="W41" s="42"/>
      <c r="X41" s="42"/>
      <c r="Y41" s="42"/>
      <c r="Z41" s="42"/>
      <c r="AA41" s="59"/>
      <c r="AB41" s="42"/>
      <c r="AC41" s="42"/>
      <c r="AD41" s="42"/>
      <c r="AE41" s="59"/>
      <c r="AF41" s="42"/>
      <c r="AG41" s="59"/>
      <c r="AH41" s="42"/>
      <c r="AI41" s="59"/>
      <c r="AJ41" s="42"/>
      <c r="AK41" s="59"/>
      <c r="AL41" s="42"/>
      <c r="AM41" s="59"/>
      <c r="AN41" s="59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59"/>
      <c r="AZ41" s="42"/>
      <c r="BA41" s="42"/>
      <c r="BB41" s="47"/>
      <c r="BC41" s="47"/>
    </row>
    <row r="42" spans="1:55" s="49" customFormat="1" ht="47.25">
      <c r="A42" s="41" t="s">
        <v>83</v>
      </c>
      <c r="B42" s="42" t="s">
        <v>84</v>
      </c>
      <c r="C42" s="42" t="s">
        <v>49</v>
      </c>
      <c r="D42" s="42">
        <f>SUM(D43:D44)</f>
        <v>0</v>
      </c>
      <c r="E42" s="59">
        <f>SUM(E43:E44)</f>
        <v>0</v>
      </c>
      <c r="F42" s="42">
        <f>SUM(F43:F44)</f>
        <v>0</v>
      </c>
      <c r="G42" s="59"/>
      <c r="H42" s="42">
        <f t="shared" ref="H42:AC42" si="31">SUM(H43:H44)</f>
        <v>0</v>
      </c>
      <c r="I42" s="59">
        <f t="shared" si="31"/>
        <v>0</v>
      </c>
      <c r="J42" s="42">
        <f t="shared" si="31"/>
        <v>0</v>
      </c>
      <c r="K42" s="59">
        <f t="shared" si="31"/>
        <v>0</v>
      </c>
      <c r="L42" s="42">
        <f t="shared" si="31"/>
        <v>0</v>
      </c>
      <c r="M42" s="42">
        <f t="shared" si="31"/>
        <v>0</v>
      </c>
      <c r="N42" s="42">
        <f t="shared" si="31"/>
        <v>0</v>
      </c>
      <c r="O42" s="42">
        <f t="shared" si="31"/>
        <v>0</v>
      </c>
      <c r="P42" s="42">
        <f t="shared" si="31"/>
        <v>0</v>
      </c>
      <c r="Q42" s="59">
        <f t="shared" si="31"/>
        <v>0</v>
      </c>
      <c r="R42" s="42">
        <f t="shared" si="31"/>
        <v>0</v>
      </c>
      <c r="S42" s="59">
        <f t="shared" si="31"/>
        <v>0</v>
      </c>
      <c r="T42" s="42">
        <f t="shared" si="31"/>
        <v>0</v>
      </c>
      <c r="U42" s="42">
        <f t="shared" si="31"/>
        <v>0</v>
      </c>
      <c r="V42" s="42">
        <f t="shared" si="31"/>
        <v>0</v>
      </c>
      <c r="W42" s="42">
        <f t="shared" si="31"/>
        <v>0</v>
      </c>
      <c r="X42" s="42">
        <f t="shared" si="31"/>
        <v>0</v>
      </c>
      <c r="Y42" s="42">
        <f t="shared" si="31"/>
        <v>0</v>
      </c>
      <c r="Z42" s="42">
        <f t="shared" si="31"/>
        <v>0</v>
      </c>
      <c r="AA42" s="59">
        <f t="shared" si="31"/>
        <v>0</v>
      </c>
      <c r="AB42" s="42">
        <f t="shared" si="31"/>
        <v>0</v>
      </c>
      <c r="AC42" s="42">
        <f t="shared" si="31"/>
        <v>0</v>
      </c>
      <c r="AD42" s="42" t="s">
        <v>49</v>
      </c>
      <c r="AE42" s="59" t="s">
        <v>49</v>
      </c>
      <c r="AF42" s="42">
        <f>SUM(AF43:AF44)</f>
        <v>0</v>
      </c>
      <c r="AG42" s="42">
        <f>SUM(AG43:AG44)</f>
        <v>0</v>
      </c>
      <c r="AH42" s="42">
        <f>SUM(AH43:AH44)</f>
        <v>0</v>
      </c>
      <c r="AI42" s="42">
        <f>SUM(AI43:AI44)</f>
        <v>0</v>
      </c>
      <c r="AJ42" s="42" t="s">
        <v>49</v>
      </c>
      <c r="AK42" s="59" t="s">
        <v>49</v>
      </c>
      <c r="AL42" s="42">
        <f t="shared" ref="AL42:BA42" si="32">SUM(AL43:AL44)</f>
        <v>0</v>
      </c>
      <c r="AM42" s="59">
        <f t="shared" si="32"/>
        <v>0</v>
      </c>
      <c r="AN42" s="42">
        <f t="shared" si="32"/>
        <v>0</v>
      </c>
      <c r="AO42" s="42">
        <f t="shared" si="32"/>
        <v>0</v>
      </c>
      <c r="AP42" s="42">
        <f t="shared" si="32"/>
        <v>0</v>
      </c>
      <c r="AQ42" s="42">
        <f t="shared" si="32"/>
        <v>0</v>
      </c>
      <c r="AR42" s="42">
        <f t="shared" si="32"/>
        <v>0</v>
      </c>
      <c r="AS42" s="42">
        <f t="shared" si="32"/>
        <v>0</v>
      </c>
      <c r="AT42" s="42">
        <f t="shared" si="32"/>
        <v>0</v>
      </c>
      <c r="AU42" s="42">
        <f t="shared" si="32"/>
        <v>0</v>
      </c>
      <c r="AV42" s="42">
        <f t="shared" si="32"/>
        <v>0</v>
      </c>
      <c r="AW42" s="42">
        <f t="shared" si="32"/>
        <v>0</v>
      </c>
      <c r="AX42" s="42">
        <f t="shared" si="32"/>
        <v>0</v>
      </c>
      <c r="AY42" s="59">
        <f t="shared" si="32"/>
        <v>0</v>
      </c>
      <c r="AZ42" s="42">
        <f t="shared" si="32"/>
        <v>0</v>
      </c>
      <c r="BA42" s="42">
        <f t="shared" si="32"/>
        <v>0</v>
      </c>
      <c r="BB42" s="47"/>
      <c r="BC42" s="47"/>
    </row>
    <row r="43" spans="1:55" s="49" customFormat="1" ht="15.75" hidden="1">
      <c r="A43" s="41"/>
      <c r="B43" s="60"/>
      <c r="C43" s="58"/>
      <c r="D43" s="42"/>
      <c r="E43" s="59"/>
      <c r="F43" s="42"/>
      <c r="G43" s="59"/>
      <c r="H43" s="42"/>
      <c r="I43" s="59"/>
      <c r="J43" s="42"/>
      <c r="K43" s="59"/>
      <c r="L43" s="42"/>
      <c r="M43" s="42"/>
      <c r="N43" s="42"/>
      <c r="O43" s="42"/>
      <c r="P43" s="42"/>
      <c r="Q43" s="59"/>
      <c r="R43" s="42"/>
      <c r="S43" s="59"/>
      <c r="T43" s="42"/>
      <c r="U43" s="42"/>
      <c r="V43" s="42"/>
      <c r="W43" s="42"/>
      <c r="X43" s="42"/>
      <c r="Y43" s="42"/>
      <c r="Z43" s="42"/>
      <c r="AA43" s="59"/>
      <c r="AB43" s="42"/>
      <c r="AC43" s="42"/>
      <c r="AD43" s="42"/>
      <c r="AE43" s="59"/>
      <c r="AF43" s="42"/>
      <c r="AG43" s="59"/>
      <c r="AH43" s="42"/>
      <c r="AI43" s="59"/>
      <c r="AJ43" s="42"/>
      <c r="AK43" s="59"/>
      <c r="AL43" s="42"/>
      <c r="AM43" s="59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59"/>
      <c r="AZ43" s="42"/>
      <c r="BA43" s="42"/>
      <c r="BB43" s="47"/>
      <c r="BC43" s="47"/>
    </row>
    <row r="44" spans="1:55" s="49" customFormat="1" ht="15.75" hidden="1">
      <c r="A44" s="41"/>
      <c r="B44" s="42"/>
      <c r="C44" s="58"/>
      <c r="D44" s="42"/>
      <c r="E44" s="59"/>
      <c r="F44" s="42"/>
      <c r="G44" s="59"/>
      <c r="H44" s="42"/>
      <c r="I44" s="59"/>
      <c r="J44" s="42"/>
      <c r="K44" s="59"/>
      <c r="L44" s="42"/>
      <c r="M44" s="42"/>
      <c r="N44" s="42"/>
      <c r="O44" s="42"/>
      <c r="P44" s="42"/>
      <c r="Q44" s="59"/>
      <c r="R44" s="42"/>
      <c r="S44" s="59"/>
      <c r="T44" s="42"/>
      <c r="U44" s="42"/>
      <c r="V44" s="42"/>
      <c r="W44" s="42"/>
      <c r="X44" s="42"/>
      <c r="Y44" s="42"/>
      <c r="Z44" s="42"/>
      <c r="AA44" s="59"/>
      <c r="AB44" s="42"/>
      <c r="AC44" s="42"/>
      <c r="AD44" s="42"/>
      <c r="AE44" s="59"/>
      <c r="AF44" s="42"/>
      <c r="AG44" s="59"/>
      <c r="AH44" s="42"/>
      <c r="AI44" s="59"/>
      <c r="AJ44" s="42"/>
      <c r="AK44" s="59"/>
      <c r="AL44" s="42"/>
      <c r="AM44" s="59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59"/>
      <c r="AZ44" s="42"/>
      <c r="BA44" s="42"/>
      <c r="BB44" s="47"/>
      <c r="BC44" s="47"/>
    </row>
    <row r="45" spans="1:55" s="49" customFormat="1" ht="47.25">
      <c r="A45" s="41" t="s">
        <v>85</v>
      </c>
      <c r="B45" s="42" t="s">
        <v>86</v>
      </c>
      <c r="C45" s="58" t="s">
        <v>49</v>
      </c>
      <c r="D45" s="42">
        <f>D47+D50+D53</f>
        <v>0</v>
      </c>
      <c r="E45" s="59">
        <f>E47+E50+E53</f>
        <v>0</v>
      </c>
      <c r="F45" s="42">
        <f>F47+F50+F53</f>
        <v>0</v>
      </c>
      <c r="G45" s="59"/>
      <c r="H45" s="42">
        <f t="shared" ref="H45:AC45" si="33">H47+H50+H53</f>
        <v>0</v>
      </c>
      <c r="I45" s="59">
        <f t="shared" si="33"/>
        <v>0</v>
      </c>
      <c r="J45" s="42">
        <f t="shared" si="33"/>
        <v>0</v>
      </c>
      <c r="K45" s="59">
        <f t="shared" si="33"/>
        <v>0</v>
      </c>
      <c r="L45" s="42">
        <f t="shared" si="33"/>
        <v>0</v>
      </c>
      <c r="M45" s="42">
        <f t="shared" si="33"/>
        <v>0</v>
      </c>
      <c r="N45" s="42">
        <f t="shared" si="33"/>
        <v>0</v>
      </c>
      <c r="O45" s="42">
        <f t="shared" si="33"/>
        <v>0</v>
      </c>
      <c r="P45" s="42">
        <f t="shared" si="33"/>
        <v>0</v>
      </c>
      <c r="Q45" s="59">
        <f t="shared" si="33"/>
        <v>0</v>
      </c>
      <c r="R45" s="42">
        <f t="shared" si="33"/>
        <v>0</v>
      </c>
      <c r="S45" s="59">
        <f t="shared" si="33"/>
        <v>0</v>
      </c>
      <c r="T45" s="42">
        <f t="shared" si="33"/>
        <v>0</v>
      </c>
      <c r="U45" s="42">
        <f t="shared" si="33"/>
        <v>0</v>
      </c>
      <c r="V45" s="42">
        <f t="shared" si="33"/>
        <v>0</v>
      </c>
      <c r="W45" s="42">
        <f t="shared" si="33"/>
        <v>0</v>
      </c>
      <c r="X45" s="42">
        <f t="shared" si="33"/>
        <v>0</v>
      </c>
      <c r="Y45" s="42">
        <f t="shared" si="33"/>
        <v>0</v>
      </c>
      <c r="Z45" s="42">
        <f t="shared" si="33"/>
        <v>0</v>
      </c>
      <c r="AA45" s="59">
        <f t="shared" si="33"/>
        <v>0</v>
      </c>
      <c r="AB45" s="42">
        <f t="shared" si="33"/>
        <v>0</v>
      </c>
      <c r="AC45" s="42">
        <f t="shared" si="33"/>
        <v>0</v>
      </c>
      <c r="AD45" s="42" t="s">
        <v>49</v>
      </c>
      <c r="AE45" s="59" t="s">
        <v>49</v>
      </c>
      <c r="AF45" s="42">
        <f>AF47+AF50+AF53</f>
        <v>0</v>
      </c>
      <c r="AG45" s="42">
        <f>AG47+AG50+AG53</f>
        <v>0</v>
      </c>
      <c r="AH45" s="42">
        <f>AH47+AH50+AH53</f>
        <v>0</v>
      </c>
      <c r="AI45" s="42">
        <f>AI47+AI50+AI53</f>
        <v>0</v>
      </c>
      <c r="AJ45" s="42" t="s">
        <v>49</v>
      </c>
      <c r="AK45" s="59" t="s">
        <v>49</v>
      </c>
      <c r="AL45" s="42">
        <f t="shared" ref="AL45:BA45" si="34">AL47+AL50+AL53</f>
        <v>0</v>
      </c>
      <c r="AM45" s="59">
        <f t="shared" si="34"/>
        <v>0</v>
      </c>
      <c r="AN45" s="42">
        <f t="shared" si="34"/>
        <v>0</v>
      </c>
      <c r="AO45" s="42">
        <f t="shared" si="34"/>
        <v>0</v>
      </c>
      <c r="AP45" s="42">
        <f t="shared" si="34"/>
        <v>0</v>
      </c>
      <c r="AQ45" s="42">
        <f t="shared" si="34"/>
        <v>0</v>
      </c>
      <c r="AR45" s="42">
        <f t="shared" si="34"/>
        <v>0</v>
      </c>
      <c r="AS45" s="42">
        <f t="shared" si="34"/>
        <v>0</v>
      </c>
      <c r="AT45" s="42">
        <f t="shared" si="34"/>
        <v>0</v>
      </c>
      <c r="AU45" s="42">
        <f t="shared" si="34"/>
        <v>0</v>
      </c>
      <c r="AV45" s="42">
        <f t="shared" si="34"/>
        <v>0</v>
      </c>
      <c r="AW45" s="42">
        <f t="shared" si="34"/>
        <v>0</v>
      </c>
      <c r="AX45" s="42">
        <f t="shared" si="34"/>
        <v>0</v>
      </c>
      <c r="AY45" s="59">
        <f t="shared" si="34"/>
        <v>0</v>
      </c>
      <c r="AZ45" s="42">
        <f t="shared" si="34"/>
        <v>0</v>
      </c>
      <c r="BA45" s="42">
        <f t="shared" si="34"/>
        <v>0</v>
      </c>
      <c r="BB45" s="47"/>
      <c r="BC45" s="47"/>
    </row>
    <row r="46" spans="1:55" s="49" customFormat="1" ht="47.25">
      <c r="A46" s="41" t="s">
        <v>87</v>
      </c>
      <c r="B46" s="42" t="s">
        <v>88</v>
      </c>
      <c r="C46" s="58" t="s">
        <v>49</v>
      </c>
      <c r="D46" s="42">
        <f t="shared" ref="D46:AB46" si="35">D53</f>
        <v>0</v>
      </c>
      <c r="E46" s="59">
        <f t="shared" si="35"/>
        <v>0</v>
      </c>
      <c r="F46" s="42">
        <f>F53</f>
        <v>0</v>
      </c>
      <c r="G46" s="59"/>
      <c r="H46" s="42">
        <f t="shared" si="35"/>
        <v>0</v>
      </c>
      <c r="I46" s="59">
        <f t="shared" si="35"/>
        <v>0</v>
      </c>
      <c r="J46" s="42">
        <f t="shared" si="35"/>
        <v>0</v>
      </c>
      <c r="K46" s="59">
        <f t="shared" si="35"/>
        <v>0</v>
      </c>
      <c r="L46" s="42">
        <f t="shared" si="35"/>
        <v>0</v>
      </c>
      <c r="M46" s="42">
        <f>M53</f>
        <v>0</v>
      </c>
      <c r="N46" s="42">
        <f t="shared" si="35"/>
        <v>0</v>
      </c>
      <c r="O46" s="42">
        <f>O53</f>
        <v>0</v>
      </c>
      <c r="P46" s="42">
        <f t="shared" si="35"/>
        <v>0</v>
      </c>
      <c r="Q46" s="59">
        <f t="shared" si="35"/>
        <v>0</v>
      </c>
      <c r="R46" s="42">
        <f t="shared" si="35"/>
        <v>0</v>
      </c>
      <c r="S46" s="59">
        <f t="shared" si="35"/>
        <v>0</v>
      </c>
      <c r="T46" s="42">
        <f t="shared" si="35"/>
        <v>0</v>
      </c>
      <c r="U46" s="42">
        <f t="shared" si="35"/>
        <v>0</v>
      </c>
      <c r="V46" s="42">
        <f t="shared" si="35"/>
        <v>0</v>
      </c>
      <c r="W46" s="42">
        <f t="shared" si="35"/>
        <v>0</v>
      </c>
      <c r="X46" s="42">
        <f t="shared" si="35"/>
        <v>0</v>
      </c>
      <c r="Y46" s="42">
        <f t="shared" si="35"/>
        <v>0</v>
      </c>
      <c r="Z46" s="42">
        <f t="shared" si="35"/>
        <v>0</v>
      </c>
      <c r="AA46" s="59">
        <f t="shared" si="35"/>
        <v>0</v>
      </c>
      <c r="AB46" s="42">
        <f t="shared" si="35"/>
        <v>0</v>
      </c>
      <c r="AC46" s="42">
        <f>AC53</f>
        <v>0</v>
      </c>
      <c r="AD46" s="42" t="s">
        <v>49</v>
      </c>
      <c r="AE46" s="59" t="s">
        <v>49</v>
      </c>
      <c r="AF46" s="42">
        <f>AF53</f>
        <v>0</v>
      </c>
      <c r="AG46" s="42">
        <f>AG53</f>
        <v>0</v>
      </c>
      <c r="AH46" s="42">
        <f>AH53</f>
        <v>0</v>
      </c>
      <c r="AI46" s="42">
        <f>AI53</f>
        <v>0</v>
      </c>
      <c r="AJ46" s="42" t="s">
        <v>49</v>
      </c>
      <c r="AK46" s="59" t="s">
        <v>49</v>
      </c>
      <c r="AL46" s="42">
        <f t="shared" ref="AL46:BA46" si="36">AL53</f>
        <v>0</v>
      </c>
      <c r="AM46" s="59">
        <f t="shared" si="36"/>
        <v>0</v>
      </c>
      <c r="AN46" s="42">
        <f t="shared" si="36"/>
        <v>0</v>
      </c>
      <c r="AO46" s="42">
        <f t="shared" si="36"/>
        <v>0</v>
      </c>
      <c r="AP46" s="42">
        <f t="shared" si="36"/>
        <v>0</v>
      </c>
      <c r="AQ46" s="42">
        <f t="shared" si="36"/>
        <v>0</v>
      </c>
      <c r="AR46" s="42">
        <f t="shared" si="36"/>
        <v>0</v>
      </c>
      <c r="AS46" s="42">
        <f t="shared" si="36"/>
        <v>0</v>
      </c>
      <c r="AT46" s="42">
        <f t="shared" si="36"/>
        <v>0</v>
      </c>
      <c r="AU46" s="42">
        <f>AU53</f>
        <v>0</v>
      </c>
      <c r="AV46" s="42">
        <f t="shared" si="36"/>
        <v>0</v>
      </c>
      <c r="AW46" s="42">
        <f>AW53</f>
        <v>0</v>
      </c>
      <c r="AX46" s="42">
        <f t="shared" si="36"/>
        <v>0</v>
      </c>
      <c r="AY46" s="59">
        <f t="shared" si="36"/>
        <v>0</v>
      </c>
      <c r="AZ46" s="42">
        <f t="shared" si="36"/>
        <v>0</v>
      </c>
      <c r="BA46" s="42">
        <f t="shared" si="36"/>
        <v>0</v>
      </c>
      <c r="BB46" s="47"/>
      <c r="BC46" s="47"/>
    </row>
    <row r="47" spans="1:55" s="49" customFormat="1" ht="126">
      <c r="A47" s="41" t="s">
        <v>87</v>
      </c>
      <c r="B47" s="42" t="s">
        <v>89</v>
      </c>
      <c r="C47" s="58" t="s">
        <v>49</v>
      </c>
      <c r="D47" s="42">
        <f>SUM(D48:D49)</f>
        <v>0</v>
      </c>
      <c r="E47" s="42">
        <f>SUM(E48:E49)</f>
        <v>0</v>
      </c>
      <c r="F47" s="42">
        <f>SUM(F48:F49)</f>
        <v>0</v>
      </c>
      <c r="G47" s="42"/>
      <c r="H47" s="42">
        <f t="shared" ref="H47:AC47" si="37">SUM(H48:H49)</f>
        <v>0</v>
      </c>
      <c r="I47" s="42">
        <f t="shared" si="37"/>
        <v>0</v>
      </c>
      <c r="J47" s="42">
        <f t="shared" si="37"/>
        <v>0</v>
      </c>
      <c r="K47" s="42">
        <f t="shared" si="37"/>
        <v>0</v>
      </c>
      <c r="L47" s="42">
        <f t="shared" si="37"/>
        <v>0</v>
      </c>
      <c r="M47" s="42">
        <f t="shared" si="37"/>
        <v>0</v>
      </c>
      <c r="N47" s="42">
        <f t="shared" si="37"/>
        <v>0</v>
      </c>
      <c r="O47" s="42">
        <f t="shared" si="37"/>
        <v>0</v>
      </c>
      <c r="P47" s="42">
        <f t="shared" si="37"/>
        <v>0</v>
      </c>
      <c r="Q47" s="42">
        <f t="shared" si="37"/>
        <v>0</v>
      </c>
      <c r="R47" s="42">
        <f t="shared" si="37"/>
        <v>0</v>
      </c>
      <c r="S47" s="42">
        <f t="shared" si="37"/>
        <v>0</v>
      </c>
      <c r="T47" s="42">
        <f t="shared" si="37"/>
        <v>0</v>
      </c>
      <c r="U47" s="42">
        <f t="shared" si="37"/>
        <v>0</v>
      </c>
      <c r="V47" s="42">
        <f t="shared" si="37"/>
        <v>0</v>
      </c>
      <c r="W47" s="42">
        <f t="shared" si="37"/>
        <v>0</v>
      </c>
      <c r="X47" s="42">
        <f t="shared" si="37"/>
        <v>0</v>
      </c>
      <c r="Y47" s="42">
        <f t="shared" si="37"/>
        <v>0</v>
      </c>
      <c r="Z47" s="42">
        <f t="shared" si="37"/>
        <v>0</v>
      </c>
      <c r="AA47" s="42">
        <f t="shared" si="37"/>
        <v>0</v>
      </c>
      <c r="AB47" s="42">
        <f t="shared" si="37"/>
        <v>0</v>
      </c>
      <c r="AC47" s="42">
        <f t="shared" si="37"/>
        <v>0</v>
      </c>
      <c r="AD47" s="42" t="s">
        <v>49</v>
      </c>
      <c r="AE47" s="42" t="s">
        <v>49</v>
      </c>
      <c r="AF47" s="42">
        <f>SUM(AF48:AF49)</f>
        <v>0</v>
      </c>
      <c r="AG47" s="42">
        <f>SUM(AG48:AG49)</f>
        <v>0</v>
      </c>
      <c r="AH47" s="42">
        <f>SUM(AH48:AH49)</f>
        <v>0</v>
      </c>
      <c r="AI47" s="42">
        <f>SUM(AI48:AI49)</f>
        <v>0</v>
      </c>
      <c r="AJ47" s="42" t="s">
        <v>49</v>
      </c>
      <c r="AK47" s="42" t="s">
        <v>49</v>
      </c>
      <c r="AL47" s="42">
        <f t="shared" ref="AL47:BA47" si="38">SUM(AL48:AL49)</f>
        <v>0</v>
      </c>
      <c r="AM47" s="42">
        <f t="shared" si="38"/>
        <v>0</v>
      </c>
      <c r="AN47" s="42">
        <f t="shared" si="38"/>
        <v>0</v>
      </c>
      <c r="AO47" s="42">
        <f t="shared" si="38"/>
        <v>0</v>
      </c>
      <c r="AP47" s="42">
        <f t="shared" si="38"/>
        <v>0</v>
      </c>
      <c r="AQ47" s="42">
        <f t="shared" si="38"/>
        <v>0</v>
      </c>
      <c r="AR47" s="42">
        <f t="shared" si="38"/>
        <v>0</v>
      </c>
      <c r="AS47" s="42">
        <f t="shared" si="38"/>
        <v>0</v>
      </c>
      <c r="AT47" s="42">
        <f t="shared" si="38"/>
        <v>0</v>
      </c>
      <c r="AU47" s="42">
        <f t="shared" si="38"/>
        <v>0</v>
      </c>
      <c r="AV47" s="42">
        <f t="shared" si="38"/>
        <v>0</v>
      </c>
      <c r="AW47" s="42">
        <f t="shared" si="38"/>
        <v>0</v>
      </c>
      <c r="AX47" s="42">
        <f t="shared" si="38"/>
        <v>0</v>
      </c>
      <c r="AY47" s="42">
        <f t="shared" si="38"/>
        <v>0</v>
      </c>
      <c r="AZ47" s="42">
        <f t="shared" si="38"/>
        <v>0</v>
      </c>
      <c r="BA47" s="42">
        <f t="shared" si="38"/>
        <v>0</v>
      </c>
      <c r="BB47" s="47"/>
      <c r="BC47" s="47"/>
    </row>
    <row r="48" spans="1:55" s="49" customFormat="1" ht="15.75" hidden="1">
      <c r="A48" s="41"/>
      <c r="B48" s="60"/>
      <c r="C48" s="58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47"/>
      <c r="BC48" s="47"/>
    </row>
    <row r="49" spans="1:55" s="49" customFormat="1" ht="15.75" hidden="1">
      <c r="A49" s="41"/>
      <c r="B49" s="42"/>
      <c r="C49" s="58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47"/>
      <c r="BC49" s="47"/>
    </row>
    <row r="50" spans="1:55" s="49" customFormat="1" ht="110.25">
      <c r="A50" s="41" t="s">
        <v>87</v>
      </c>
      <c r="B50" s="42" t="s">
        <v>90</v>
      </c>
      <c r="C50" s="58" t="s">
        <v>49</v>
      </c>
      <c r="D50" s="59">
        <f>SUM(D51:D52)</f>
        <v>0</v>
      </c>
      <c r="E50" s="59">
        <f>SUM(E51:E52)</f>
        <v>0</v>
      </c>
      <c r="F50" s="59">
        <f>SUM(F51:F52)</f>
        <v>0</v>
      </c>
      <c r="G50" s="59"/>
      <c r="H50" s="59">
        <f t="shared" ref="H50:AC50" si="39">SUM(H51:H52)</f>
        <v>0</v>
      </c>
      <c r="I50" s="59">
        <f t="shared" si="39"/>
        <v>0</v>
      </c>
      <c r="J50" s="59">
        <f t="shared" si="39"/>
        <v>0</v>
      </c>
      <c r="K50" s="59">
        <f t="shared" si="39"/>
        <v>0</v>
      </c>
      <c r="L50" s="59">
        <f t="shared" si="39"/>
        <v>0</v>
      </c>
      <c r="M50" s="59">
        <f t="shared" si="39"/>
        <v>0</v>
      </c>
      <c r="N50" s="59">
        <f t="shared" si="39"/>
        <v>0</v>
      </c>
      <c r="O50" s="59">
        <f t="shared" si="39"/>
        <v>0</v>
      </c>
      <c r="P50" s="59">
        <f t="shared" si="39"/>
        <v>0</v>
      </c>
      <c r="Q50" s="59">
        <f t="shared" si="39"/>
        <v>0</v>
      </c>
      <c r="R50" s="59">
        <f t="shared" si="39"/>
        <v>0</v>
      </c>
      <c r="S50" s="59">
        <f t="shared" si="39"/>
        <v>0</v>
      </c>
      <c r="T50" s="59">
        <f t="shared" si="39"/>
        <v>0</v>
      </c>
      <c r="U50" s="59">
        <f t="shared" si="39"/>
        <v>0</v>
      </c>
      <c r="V50" s="59">
        <f t="shared" si="39"/>
        <v>0</v>
      </c>
      <c r="W50" s="59">
        <f t="shared" si="39"/>
        <v>0</v>
      </c>
      <c r="X50" s="59">
        <f t="shared" si="39"/>
        <v>0</v>
      </c>
      <c r="Y50" s="59">
        <f t="shared" si="39"/>
        <v>0</v>
      </c>
      <c r="Z50" s="59">
        <f t="shared" si="39"/>
        <v>0</v>
      </c>
      <c r="AA50" s="59">
        <f t="shared" si="39"/>
        <v>0</v>
      </c>
      <c r="AB50" s="59">
        <f t="shared" si="39"/>
        <v>0</v>
      </c>
      <c r="AC50" s="59">
        <f t="shared" si="39"/>
        <v>0</v>
      </c>
      <c r="AD50" s="59" t="s">
        <v>49</v>
      </c>
      <c r="AE50" s="59" t="s">
        <v>49</v>
      </c>
      <c r="AF50" s="59">
        <f>SUM(AF51:AF52)</f>
        <v>0</v>
      </c>
      <c r="AG50" s="59">
        <f>SUM(AG51:AG52)</f>
        <v>0</v>
      </c>
      <c r="AH50" s="59">
        <f>SUM(AH51:AH52)</f>
        <v>0</v>
      </c>
      <c r="AI50" s="59">
        <f>SUM(AI51:AI52)</f>
        <v>0</v>
      </c>
      <c r="AJ50" s="59" t="s">
        <v>49</v>
      </c>
      <c r="AK50" s="59" t="s">
        <v>49</v>
      </c>
      <c r="AL50" s="59">
        <f t="shared" ref="AL50:BA50" si="40">SUM(AL51:AL52)</f>
        <v>0</v>
      </c>
      <c r="AM50" s="59">
        <f t="shared" si="40"/>
        <v>0</v>
      </c>
      <c r="AN50" s="59">
        <f t="shared" si="40"/>
        <v>0</v>
      </c>
      <c r="AO50" s="59">
        <f t="shared" si="40"/>
        <v>0</v>
      </c>
      <c r="AP50" s="59">
        <f t="shared" si="40"/>
        <v>0</v>
      </c>
      <c r="AQ50" s="59">
        <f t="shared" si="40"/>
        <v>0</v>
      </c>
      <c r="AR50" s="59">
        <f t="shared" si="40"/>
        <v>0</v>
      </c>
      <c r="AS50" s="59">
        <f t="shared" si="40"/>
        <v>0</v>
      </c>
      <c r="AT50" s="59">
        <f t="shared" si="40"/>
        <v>0</v>
      </c>
      <c r="AU50" s="59">
        <f t="shared" si="40"/>
        <v>0</v>
      </c>
      <c r="AV50" s="59">
        <f t="shared" si="40"/>
        <v>0</v>
      </c>
      <c r="AW50" s="59">
        <f t="shared" si="40"/>
        <v>0</v>
      </c>
      <c r="AX50" s="59">
        <f t="shared" si="40"/>
        <v>0</v>
      </c>
      <c r="AY50" s="59">
        <f t="shared" si="40"/>
        <v>0</v>
      </c>
      <c r="AZ50" s="59">
        <f t="shared" si="40"/>
        <v>0</v>
      </c>
      <c r="BA50" s="59">
        <f t="shared" si="40"/>
        <v>0</v>
      </c>
      <c r="BB50" s="47"/>
      <c r="BC50" s="47"/>
    </row>
    <row r="51" spans="1:55" s="49" customFormat="1" ht="15.75" hidden="1">
      <c r="A51" s="41"/>
      <c r="B51" s="60"/>
      <c r="C51" s="58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47"/>
      <c r="BC51" s="47"/>
    </row>
    <row r="52" spans="1:55" s="49" customFormat="1" ht="15.75" hidden="1">
      <c r="A52" s="41"/>
      <c r="B52" s="42"/>
      <c r="C52" s="58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47"/>
      <c r="BC52" s="47"/>
    </row>
    <row r="53" spans="1:55" s="49" customFormat="1" ht="110.25">
      <c r="A53" s="41" t="s">
        <v>87</v>
      </c>
      <c r="B53" s="42" t="s">
        <v>91</v>
      </c>
      <c r="C53" s="58" t="s">
        <v>49</v>
      </c>
      <c r="D53" s="59">
        <f>SUM(D54:D55)</f>
        <v>0</v>
      </c>
      <c r="E53" s="59">
        <f>SUM(E54:E55)</f>
        <v>0</v>
      </c>
      <c r="F53" s="59">
        <f>SUM(F54:F55)</f>
        <v>0</v>
      </c>
      <c r="G53" s="59"/>
      <c r="H53" s="59">
        <f t="shared" ref="H53:AC53" si="41">SUM(H54:H55)</f>
        <v>0</v>
      </c>
      <c r="I53" s="59">
        <f t="shared" si="41"/>
        <v>0</v>
      </c>
      <c r="J53" s="59">
        <f t="shared" si="41"/>
        <v>0</v>
      </c>
      <c r="K53" s="59">
        <f t="shared" si="41"/>
        <v>0</v>
      </c>
      <c r="L53" s="59">
        <f t="shared" si="41"/>
        <v>0</v>
      </c>
      <c r="M53" s="59">
        <f t="shared" si="41"/>
        <v>0</v>
      </c>
      <c r="N53" s="59">
        <f t="shared" si="41"/>
        <v>0</v>
      </c>
      <c r="O53" s="59">
        <f t="shared" si="41"/>
        <v>0</v>
      </c>
      <c r="P53" s="59">
        <f t="shared" si="41"/>
        <v>0</v>
      </c>
      <c r="Q53" s="59">
        <f t="shared" si="41"/>
        <v>0</v>
      </c>
      <c r="R53" s="59">
        <f t="shared" si="41"/>
        <v>0</v>
      </c>
      <c r="S53" s="59">
        <f t="shared" si="41"/>
        <v>0</v>
      </c>
      <c r="T53" s="59">
        <f t="shared" si="41"/>
        <v>0</v>
      </c>
      <c r="U53" s="59">
        <f t="shared" si="41"/>
        <v>0</v>
      </c>
      <c r="V53" s="59">
        <f t="shared" si="41"/>
        <v>0</v>
      </c>
      <c r="W53" s="59">
        <f t="shared" si="41"/>
        <v>0</v>
      </c>
      <c r="X53" s="59">
        <f t="shared" si="41"/>
        <v>0</v>
      </c>
      <c r="Y53" s="59">
        <f t="shared" si="41"/>
        <v>0</v>
      </c>
      <c r="Z53" s="59">
        <f t="shared" si="41"/>
        <v>0</v>
      </c>
      <c r="AA53" s="59">
        <f t="shared" si="41"/>
        <v>0</v>
      </c>
      <c r="AB53" s="59">
        <f t="shared" si="41"/>
        <v>0</v>
      </c>
      <c r="AC53" s="59">
        <f t="shared" si="41"/>
        <v>0</v>
      </c>
      <c r="AD53" s="59" t="s">
        <v>49</v>
      </c>
      <c r="AE53" s="59" t="s">
        <v>49</v>
      </c>
      <c r="AF53" s="59">
        <f>SUM(AF54:AF55)</f>
        <v>0</v>
      </c>
      <c r="AG53" s="59">
        <f>SUM(AG54:AG55)</f>
        <v>0</v>
      </c>
      <c r="AH53" s="59">
        <f>SUM(AH54:AH55)</f>
        <v>0</v>
      </c>
      <c r="AI53" s="59">
        <f>SUM(AI54:AI55)</f>
        <v>0</v>
      </c>
      <c r="AJ53" s="59" t="s">
        <v>49</v>
      </c>
      <c r="AK53" s="59" t="s">
        <v>49</v>
      </c>
      <c r="AL53" s="59">
        <f t="shared" ref="AL53:BA53" si="42">SUM(AL54:AL55)</f>
        <v>0</v>
      </c>
      <c r="AM53" s="59">
        <f t="shared" si="42"/>
        <v>0</v>
      </c>
      <c r="AN53" s="59">
        <f t="shared" si="42"/>
        <v>0</v>
      </c>
      <c r="AO53" s="59">
        <f t="shared" si="42"/>
        <v>0</v>
      </c>
      <c r="AP53" s="59">
        <f t="shared" si="42"/>
        <v>0</v>
      </c>
      <c r="AQ53" s="59">
        <f t="shared" si="42"/>
        <v>0</v>
      </c>
      <c r="AR53" s="59">
        <f t="shared" si="42"/>
        <v>0</v>
      </c>
      <c r="AS53" s="59">
        <f t="shared" si="42"/>
        <v>0</v>
      </c>
      <c r="AT53" s="59">
        <f t="shared" si="42"/>
        <v>0</v>
      </c>
      <c r="AU53" s="59">
        <f t="shared" si="42"/>
        <v>0</v>
      </c>
      <c r="AV53" s="59">
        <f t="shared" si="42"/>
        <v>0</v>
      </c>
      <c r="AW53" s="59">
        <f t="shared" si="42"/>
        <v>0</v>
      </c>
      <c r="AX53" s="59">
        <f t="shared" si="42"/>
        <v>0</v>
      </c>
      <c r="AY53" s="59">
        <f t="shared" si="42"/>
        <v>0</v>
      </c>
      <c r="AZ53" s="59">
        <f t="shared" si="42"/>
        <v>0</v>
      </c>
      <c r="BA53" s="59">
        <f t="shared" si="42"/>
        <v>0</v>
      </c>
      <c r="BB53" s="47"/>
      <c r="BC53" s="47"/>
    </row>
    <row r="54" spans="1:55" s="49" customFormat="1" ht="15.75" hidden="1">
      <c r="A54" s="41"/>
      <c r="B54" s="60"/>
      <c r="C54" s="58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47"/>
      <c r="BC54" s="47"/>
    </row>
    <row r="55" spans="1:55" s="49" customFormat="1" ht="15.75" hidden="1">
      <c r="A55" s="41"/>
      <c r="B55" s="42"/>
      <c r="C55" s="58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47"/>
      <c r="BC55" s="47"/>
    </row>
    <row r="56" spans="1:55" s="49" customFormat="1" ht="47.25">
      <c r="A56" s="41" t="s">
        <v>92</v>
      </c>
      <c r="B56" s="42" t="s">
        <v>88</v>
      </c>
      <c r="C56" s="58" t="s">
        <v>49</v>
      </c>
      <c r="D56" s="59">
        <f>D57+D60+D63</f>
        <v>0</v>
      </c>
      <c r="E56" s="59">
        <f>E57+E60+E63</f>
        <v>0</v>
      </c>
      <c r="F56" s="59">
        <f>F57+F60+F63</f>
        <v>0</v>
      </c>
      <c r="G56" s="59"/>
      <c r="H56" s="59">
        <f t="shared" ref="H56:AC56" si="43">H57+H60+H63</f>
        <v>0</v>
      </c>
      <c r="I56" s="59">
        <f t="shared" si="43"/>
        <v>0</v>
      </c>
      <c r="J56" s="59">
        <f t="shared" si="43"/>
        <v>0</v>
      </c>
      <c r="K56" s="59">
        <f t="shared" si="43"/>
        <v>0</v>
      </c>
      <c r="L56" s="59">
        <f t="shared" si="43"/>
        <v>0</v>
      </c>
      <c r="M56" s="59">
        <f t="shared" si="43"/>
        <v>0</v>
      </c>
      <c r="N56" s="59">
        <f t="shared" si="43"/>
        <v>0</v>
      </c>
      <c r="O56" s="59">
        <f t="shared" si="43"/>
        <v>0</v>
      </c>
      <c r="P56" s="59">
        <f t="shared" si="43"/>
        <v>0</v>
      </c>
      <c r="Q56" s="59">
        <f t="shared" si="43"/>
        <v>0</v>
      </c>
      <c r="R56" s="59">
        <f t="shared" si="43"/>
        <v>0</v>
      </c>
      <c r="S56" s="59">
        <f t="shared" si="43"/>
        <v>0</v>
      </c>
      <c r="T56" s="59">
        <f t="shared" si="43"/>
        <v>0</v>
      </c>
      <c r="U56" s="59">
        <f t="shared" si="43"/>
        <v>0</v>
      </c>
      <c r="V56" s="59">
        <f t="shared" si="43"/>
        <v>0</v>
      </c>
      <c r="W56" s="59">
        <f t="shared" si="43"/>
        <v>0</v>
      </c>
      <c r="X56" s="59">
        <f t="shared" si="43"/>
        <v>0</v>
      </c>
      <c r="Y56" s="59">
        <f t="shared" si="43"/>
        <v>0</v>
      </c>
      <c r="Z56" s="59">
        <f t="shared" si="43"/>
        <v>0</v>
      </c>
      <c r="AA56" s="59">
        <f t="shared" si="43"/>
        <v>0</v>
      </c>
      <c r="AB56" s="59">
        <f t="shared" si="43"/>
        <v>0</v>
      </c>
      <c r="AC56" s="59">
        <f t="shared" si="43"/>
        <v>0</v>
      </c>
      <c r="AD56" s="59" t="s">
        <v>49</v>
      </c>
      <c r="AE56" s="59" t="s">
        <v>49</v>
      </c>
      <c r="AF56" s="59">
        <f>AF57+AF60+AF63</f>
        <v>0</v>
      </c>
      <c r="AG56" s="59">
        <f>AG57+AG60+AG63</f>
        <v>0</v>
      </c>
      <c r="AH56" s="59">
        <f>AH57+AH60+AH63</f>
        <v>0</v>
      </c>
      <c r="AI56" s="59">
        <f>AI57+AI60+AI63</f>
        <v>0</v>
      </c>
      <c r="AJ56" s="59" t="s">
        <v>49</v>
      </c>
      <c r="AK56" s="59" t="s">
        <v>49</v>
      </c>
      <c r="AL56" s="59">
        <f t="shared" ref="AL56:BA56" si="44">AL57+AL60+AL63</f>
        <v>0</v>
      </c>
      <c r="AM56" s="59">
        <f t="shared" si="44"/>
        <v>0</v>
      </c>
      <c r="AN56" s="59">
        <f t="shared" si="44"/>
        <v>0</v>
      </c>
      <c r="AO56" s="59">
        <f t="shared" si="44"/>
        <v>0</v>
      </c>
      <c r="AP56" s="59">
        <f t="shared" si="44"/>
        <v>0</v>
      </c>
      <c r="AQ56" s="59">
        <f t="shared" si="44"/>
        <v>0</v>
      </c>
      <c r="AR56" s="59">
        <f t="shared" si="44"/>
        <v>0</v>
      </c>
      <c r="AS56" s="59">
        <f t="shared" si="44"/>
        <v>0</v>
      </c>
      <c r="AT56" s="59">
        <f t="shared" si="44"/>
        <v>0</v>
      </c>
      <c r="AU56" s="59">
        <f t="shared" si="44"/>
        <v>0</v>
      </c>
      <c r="AV56" s="59">
        <f t="shared" si="44"/>
        <v>0</v>
      </c>
      <c r="AW56" s="59">
        <f t="shared" si="44"/>
        <v>0</v>
      </c>
      <c r="AX56" s="59">
        <f t="shared" si="44"/>
        <v>0</v>
      </c>
      <c r="AY56" s="59">
        <f t="shared" si="44"/>
        <v>0</v>
      </c>
      <c r="AZ56" s="59">
        <f t="shared" si="44"/>
        <v>0</v>
      </c>
      <c r="BA56" s="59">
        <f t="shared" si="44"/>
        <v>0</v>
      </c>
      <c r="BB56" s="47"/>
      <c r="BC56" s="47"/>
    </row>
    <row r="57" spans="1:55" s="49" customFormat="1" ht="126">
      <c r="A57" s="41" t="s">
        <v>92</v>
      </c>
      <c r="B57" s="42" t="s">
        <v>89</v>
      </c>
      <c r="C57" s="58" t="s">
        <v>49</v>
      </c>
      <c r="D57" s="59">
        <f>SUM(D58:D59)</f>
        <v>0</v>
      </c>
      <c r="E57" s="59">
        <f>SUM(E58:E59)</f>
        <v>0</v>
      </c>
      <c r="F57" s="59">
        <f>SUM(F58:F59)</f>
        <v>0</v>
      </c>
      <c r="G57" s="59"/>
      <c r="H57" s="59">
        <f t="shared" ref="H57:AC57" si="45">SUM(H58:H59)</f>
        <v>0</v>
      </c>
      <c r="I57" s="59">
        <f t="shared" si="45"/>
        <v>0</v>
      </c>
      <c r="J57" s="59">
        <f t="shared" si="45"/>
        <v>0</v>
      </c>
      <c r="K57" s="59">
        <f t="shared" si="45"/>
        <v>0</v>
      </c>
      <c r="L57" s="59">
        <f t="shared" si="45"/>
        <v>0</v>
      </c>
      <c r="M57" s="59">
        <f t="shared" si="45"/>
        <v>0</v>
      </c>
      <c r="N57" s="59">
        <f t="shared" si="45"/>
        <v>0</v>
      </c>
      <c r="O57" s="59">
        <f t="shared" si="45"/>
        <v>0</v>
      </c>
      <c r="P57" s="59">
        <f t="shared" si="45"/>
        <v>0</v>
      </c>
      <c r="Q57" s="59">
        <f t="shared" si="45"/>
        <v>0</v>
      </c>
      <c r="R57" s="59">
        <f t="shared" si="45"/>
        <v>0</v>
      </c>
      <c r="S57" s="59">
        <f t="shared" si="45"/>
        <v>0</v>
      </c>
      <c r="T57" s="59">
        <f t="shared" si="45"/>
        <v>0</v>
      </c>
      <c r="U57" s="59">
        <f t="shared" si="45"/>
        <v>0</v>
      </c>
      <c r="V57" s="59">
        <f t="shared" si="45"/>
        <v>0</v>
      </c>
      <c r="W57" s="59">
        <f t="shared" si="45"/>
        <v>0</v>
      </c>
      <c r="X57" s="59">
        <f t="shared" si="45"/>
        <v>0</v>
      </c>
      <c r="Y57" s="59">
        <f t="shared" si="45"/>
        <v>0</v>
      </c>
      <c r="Z57" s="59">
        <f t="shared" si="45"/>
        <v>0</v>
      </c>
      <c r="AA57" s="59">
        <f t="shared" si="45"/>
        <v>0</v>
      </c>
      <c r="AB57" s="59">
        <f t="shared" si="45"/>
        <v>0</v>
      </c>
      <c r="AC57" s="59">
        <f t="shared" si="45"/>
        <v>0</v>
      </c>
      <c r="AD57" s="59" t="s">
        <v>49</v>
      </c>
      <c r="AE57" s="59" t="s">
        <v>49</v>
      </c>
      <c r="AF57" s="59">
        <f>SUM(AF58:AF59)</f>
        <v>0</v>
      </c>
      <c r="AG57" s="59">
        <f>SUM(AG58:AG59)</f>
        <v>0</v>
      </c>
      <c r="AH57" s="59">
        <f>SUM(AH58:AH59)</f>
        <v>0</v>
      </c>
      <c r="AI57" s="59">
        <f>SUM(AI58:AI59)</f>
        <v>0</v>
      </c>
      <c r="AJ57" s="59" t="s">
        <v>49</v>
      </c>
      <c r="AK57" s="59" t="s">
        <v>49</v>
      </c>
      <c r="AL57" s="59">
        <f t="shared" ref="AL57:BA57" si="46">SUM(AL58:AL59)</f>
        <v>0</v>
      </c>
      <c r="AM57" s="59">
        <f t="shared" si="46"/>
        <v>0</v>
      </c>
      <c r="AN57" s="59">
        <f t="shared" si="46"/>
        <v>0</v>
      </c>
      <c r="AO57" s="59">
        <f t="shared" si="46"/>
        <v>0</v>
      </c>
      <c r="AP57" s="59">
        <f t="shared" si="46"/>
        <v>0</v>
      </c>
      <c r="AQ57" s="59">
        <f t="shared" si="46"/>
        <v>0</v>
      </c>
      <c r="AR57" s="59">
        <f t="shared" si="46"/>
        <v>0</v>
      </c>
      <c r="AS57" s="59">
        <f t="shared" si="46"/>
        <v>0</v>
      </c>
      <c r="AT57" s="59">
        <f t="shared" si="46"/>
        <v>0</v>
      </c>
      <c r="AU57" s="59">
        <f t="shared" si="46"/>
        <v>0</v>
      </c>
      <c r="AV57" s="59">
        <f t="shared" si="46"/>
        <v>0</v>
      </c>
      <c r="AW57" s="59">
        <f t="shared" si="46"/>
        <v>0</v>
      </c>
      <c r="AX57" s="59">
        <f t="shared" si="46"/>
        <v>0</v>
      </c>
      <c r="AY57" s="59">
        <f t="shared" si="46"/>
        <v>0</v>
      </c>
      <c r="AZ57" s="59">
        <f t="shared" si="46"/>
        <v>0</v>
      </c>
      <c r="BA57" s="59">
        <f t="shared" si="46"/>
        <v>0</v>
      </c>
      <c r="BB57" s="47"/>
      <c r="BC57" s="47"/>
    </row>
    <row r="58" spans="1:55" s="49" customFormat="1" ht="15.75" hidden="1">
      <c r="A58" s="41"/>
      <c r="B58" s="60"/>
      <c r="C58" s="58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47"/>
      <c r="BC58" s="47"/>
    </row>
    <row r="59" spans="1:55" s="49" customFormat="1" ht="15.75" hidden="1">
      <c r="A59" s="41"/>
      <c r="B59" s="42"/>
      <c r="C59" s="58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47"/>
      <c r="BC59" s="47"/>
    </row>
    <row r="60" spans="1:55" s="49" customFormat="1" ht="110.25">
      <c r="A60" s="41" t="s">
        <v>92</v>
      </c>
      <c r="B60" s="42" t="s">
        <v>90</v>
      </c>
      <c r="C60" s="58" t="s">
        <v>49</v>
      </c>
      <c r="D60" s="59">
        <f>SUM(D61:D62)</f>
        <v>0</v>
      </c>
      <c r="E60" s="59">
        <f>SUM(E61:E62)</f>
        <v>0</v>
      </c>
      <c r="F60" s="59">
        <f>SUM(F61:F62)</f>
        <v>0</v>
      </c>
      <c r="G60" s="59"/>
      <c r="H60" s="59">
        <f t="shared" ref="H60:AC60" si="47">SUM(H61:H62)</f>
        <v>0</v>
      </c>
      <c r="I60" s="59">
        <f t="shared" si="47"/>
        <v>0</v>
      </c>
      <c r="J60" s="59">
        <f t="shared" si="47"/>
        <v>0</v>
      </c>
      <c r="K60" s="59">
        <f t="shared" si="47"/>
        <v>0</v>
      </c>
      <c r="L60" s="59">
        <f t="shared" si="47"/>
        <v>0</v>
      </c>
      <c r="M60" s="59">
        <f t="shared" si="47"/>
        <v>0</v>
      </c>
      <c r="N60" s="59">
        <f t="shared" si="47"/>
        <v>0</v>
      </c>
      <c r="O60" s="59">
        <f t="shared" si="47"/>
        <v>0</v>
      </c>
      <c r="P60" s="59">
        <f t="shared" si="47"/>
        <v>0</v>
      </c>
      <c r="Q60" s="59">
        <f t="shared" si="47"/>
        <v>0</v>
      </c>
      <c r="R60" s="59">
        <f t="shared" si="47"/>
        <v>0</v>
      </c>
      <c r="S60" s="59">
        <f t="shared" si="47"/>
        <v>0</v>
      </c>
      <c r="T60" s="59">
        <f t="shared" si="47"/>
        <v>0</v>
      </c>
      <c r="U60" s="59">
        <f t="shared" si="47"/>
        <v>0</v>
      </c>
      <c r="V60" s="59">
        <f t="shared" si="47"/>
        <v>0</v>
      </c>
      <c r="W60" s="59">
        <f t="shared" si="47"/>
        <v>0</v>
      </c>
      <c r="X60" s="59">
        <f t="shared" si="47"/>
        <v>0</v>
      </c>
      <c r="Y60" s="59">
        <f t="shared" si="47"/>
        <v>0</v>
      </c>
      <c r="Z60" s="59">
        <f t="shared" si="47"/>
        <v>0</v>
      </c>
      <c r="AA60" s="59">
        <f t="shared" si="47"/>
        <v>0</v>
      </c>
      <c r="AB60" s="59">
        <f t="shared" si="47"/>
        <v>0</v>
      </c>
      <c r="AC60" s="59">
        <f t="shared" si="47"/>
        <v>0</v>
      </c>
      <c r="AD60" s="59" t="s">
        <v>49</v>
      </c>
      <c r="AE60" s="59" t="s">
        <v>49</v>
      </c>
      <c r="AF60" s="59">
        <f>SUM(AF61:AF62)</f>
        <v>0</v>
      </c>
      <c r="AG60" s="59">
        <f>SUM(AG61:AG62)</f>
        <v>0</v>
      </c>
      <c r="AH60" s="59">
        <f>SUM(AH61:AH62)</f>
        <v>0</v>
      </c>
      <c r="AI60" s="59">
        <f>SUM(AI61:AI62)</f>
        <v>0</v>
      </c>
      <c r="AJ60" s="59" t="s">
        <v>49</v>
      </c>
      <c r="AK60" s="59" t="s">
        <v>49</v>
      </c>
      <c r="AL60" s="59">
        <f t="shared" ref="AL60:BA60" si="48">SUM(AL61:AL62)</f>
        <v>0</v>
      </c>
      <c r="AM60" s="59">
        <f t="shared" si="48"/>
        <v>0</v>
      </c>
      <c r="AN60" s="59">
        <f t="shared" si="48"/>
        <v>0</v>
      </c>
      <c r="AO60" s="59">
        <f t="shared" si="48"/>
        <v>0</v>
      </c>
      <c r="AP60" s="59">
        <f t="shared" si="48"/>
        <v>0</v>
      </c>
      <c r="AQ60" s="59">
        <f t="shared" si="48"/>
        <v>0</v>
      </c>
      <c r="AR60" s="59">
        <f t="shared" si="48"/>
        <v>0</v>
      </c>
      <c r="AS60" s="59">
        <f t="shared" si="48"/>
        <v>0</v>
      </c>
      <c r="AT60" s="59">
        <f t="shared" si="48"/>
        <v>0</v>
      </c>
      <c r="AU60" s="59">
        <f t="shared" si="48"/>
        <v>0</v>
      </c>
      <c r="AV60" s="59">
        <f t="shared" si="48"/>
        <v>0</v>
      </c>
      <c r="AW60" s="59">
        <f t="shared" si="48"/>
        <v>0</v>
      </c>
      <c r="AX60" s="59">
        <f t="shared" si="48"/>
        <v>0</v>
      </c>
      <c r="AY60" s="59">
        <f t="shared" si="48"/>
        <v>0</v>
      </c>
      <c r="AZ60" s="59">
        <f t="shared" si="48"/>
        <v>0</v>
      </c>
      <c r="BA60" s="59">
        <f t="shared" si="48"/>
        <v>0</v>
      </c>
      <c r="BB60" s="47"/>
      <c r="BC60" s="47"/>
    </row>
    <row r="61" spans="1:55" s="49" customFormat="1" ht="15.75" hidden="1">
      <c r="A61" s="41"/>
      <c r="B61" s="60"/>
      <c r="C61" s="58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47"/>
      <c r="BC61" s="47"/>
    </row>
    <row r="62" spans="1:55" s="49" customFormat="1" ht="15.75" hidden="1">
      <c r="A62" s="41"/>
      <c r="B62" s="42"/>
      <c r="C62" s="58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47"/>
      <c r="BC62" s="47"/>
    </row>
    <row r="63" spans="1:55" s="49" customFormat="1" ht="110.25">
      <c r="A63" s="41" t="s">
        <v>92</v>
      </c>
      <c r="B63" s="42" t="s">
        <v>93</v>
      </c>
      <c r="C63" s="58" t="s">
        <v>49</v>
      </c>
      <c r="D63" s="59">
        <f>SUM(D64:D65)</f>
        <v>0</v>
      </c>
      <c r="E63" s="59">
        <f>SUM(E64:E65)</f>
        <v>0</v>
      </c>
      <c r="F63" s="59">
        <f>SUM(F64:F65)</f>
        <v>0</v>
      </c>
      <c r="G63" s="59"/>
      <c r="H63" s="59">
        <f t="shared" ref="H63:AC63" si="49">SUM(H64:H65)</f>
        <v>0</v>
      </c>
      <c r="I63" s="59">
        <f t="shared" si="49"/>
        <v>0</v>
      </c>
      <c r="J63" s="59">
        <f t="shared" si="49"/>
        <v>0</v>
      </c>
      <c r="K63" s="59">
        <f t="shared" si="49"/>
        <v>0</v>
      </c>
      <c r="L63" s="59">
        <f t="shared" si="49"/>
        <v>0</v>
      </c>
      <c r="M63" s="59">
        <f t="shared" si="49"/>
        <v>0</v>
      </c>
      <c r="N63" s="59">
        <f t="shared" si="49"/>
        <v>0</v>
      </c>
      <c r="O63" s="59">
        <f t="shared" si="49"/>
        <v>0</v>
      </c>
      <c r="P63" s="59">
        <f t="shared" si="49"/>
        <v>0</v>
      </c>
      <c r="Q63" s="59">
        <f t="shared" si="49"/>
        <v>0</v>
      </c>
      <c r="R63" s="59">
        <f t="shared" si="49"/>
        <v>0</v>
      </c>
      <c r="S63" s="59">
        <f t="shared" si="49"/>
        <v>0</v>
      </c>
      <c r="T63" s="59">
        <f t="shared" si="49"/>
        <v>0</v>
      </c>
      <c r="U63" s="59">
        <f t="shared" si="49"/>
        <v>0</v>
      </c>
      <c r="V63" s="59">
        <f t="shared" si="49"/>
        <v>0</v>
      </c>
      <c r="W63" s="59">
        <f t="shared" si="49"/>
        <v>0</v>
      </c>
      <c r="X63" s="59">
        <f t="shared" si="49"/>
        <v>0</v>
      </c>
      <c r="Y63" s="59">
        <f t="shared" si="49"/>
        <v>0</v>
      </c>
      <c r="Z63" s="59">
        <f t="shared" si="49"/>
        <v>0</v>
      </c>
      <c r="AA63" s="59">
        <f t="shared" si="49"/>
        <v>0</v>
      </c>
      <c r="AB63" s="59">
        <f t="shared" si="49"/>
        <v>0</v>
      </c>
      <c r="AC63" s="59">
        <f t="shared" si="49"/>
        <v>0</v>
      </c>
      <c r="AD63" s="59" t="s">
        <v>49</v>
      </c>
      <c r="AE63" s="59" t="s">
        <v>49</v>
      </c>
      <c r="AF63" s="59">
        <f>SUM(AF64:AF65)</f>
        <v>0</v>
      </c>
      <c r="AG63" s="59">
        <f>SUM(AG64:AG65)</f>
        <v>0</v>
      </c>
      <c r="AH63" s="59">
        <f>SUM(AH64:AH65)</f>
        <v>0</v>
      </c>
      <c r="AI63" s="59">
        <f>SUM(AI64:AI65)</f>
        <v>0</v>
      </c>
      <c r="AJ63" s="59" t="s">
        <v>49</v>
      </c>
      <c r="AK63" s="59" t="s">
        <v>49</v>
      </c>
      <c r="AL63" s="59">
        <f t="shared" ref="AL63:BA63" si="50">SUM(AL64:AL65)</f>
        <v>0</v>
      </c>
      <c r="AM63" s="59">
        <f t="shared" si="50"/>
        <v>0</v>
      </c>
      <c r="AN63" s="59">
        <f t="shared" si="50"/>
        <v>0</v>
      </c>
      <c r="AO63" s="59">
        <f t="shared" si="50"/>
        <v>0</v>
      </c>
      <c r="AP63" s="59">
        <f t="shared" si="50"/>
        <v>0</v>
      </c>
      <c r="AQ63" s="59">
        <f t="shared" si="50"/>
        <v>0</v>
      </c>
      <c r="AR63" s="59">
        <f t="shared" si="50"/>
        <v>0</v>
      </c>
      <c r="AS63" s="59">
        <f t="shared" si="50"/>
        <v>0</v>
      </c>
      <c r="AT63" s="59">
        <f t="shared" si="50"/>
        <v>0</v>
      </c>
      <c r="AU63" s="59">
        <f t="shared" si="50"/>
        <v>0</v>
      </c>
      <c r="AV63" s="59">
        <f t="shared" si="50"/>
        <v>0</v>
      </c>
      <c r="AW63" s="59">
        <f t="shared" si="50"/>
        <v>0</v>
      </c>
      <c r="AX63" s="59">
        <f t="shared" si="50"/>
        <v>0</v>
      </c>
      <c r="AY63" s="59">
        <f t="shared" si="50"/>
        <v>0</v>
      </c>
      <c r="AZ63" s="59">
        <f t="shared" si="50"/>
        <v>0</v>
      </c>
      <c r="BA63" s="59">
        <f t="shared" si="50"/>
        <v>0</v>
      </c>
      <c r="BB63" s="47"/>
      <c r="BC63" s="47"/>
    </row>
    <row r="64" spans="1:55" s="49" customFormat="1" ht="15.75" hidden="1">
      <c r="A64" s="41"/>
      <c r="B64" s="60"/>
      <c r="C64" s="58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47"/>
      <c r="BC64" s="47"/>
    </row>
    <row r="65" spans="1:55" s="49" customFormat="1" ht="15.75" hidden="1">
      <c r="A65" s="41"/>
      <c r="B65" s="42"/>
      <c r="C65" s="58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47"/>
      <c r="BC65" s="47"/>
    </row>
    <row r="66" spans="1:55" s="49" customFormat="1" ht="94.5">
      <c r="A66" s="41" t="s">
        <v>94</v>
      </c>
      <c r="B66" s="42" t="s">
        <v>95</v>
      </c>
      <c r="C66" s="58" t="s">
        <v>49</v>
      </c>
      <c r="D66" s="59">
        <f>D67+D70</f>
        <v>0</v>
      </c>
      <c r="E66" s="59">
        <f>E67+E70</f>
        <v>0</v>
      </c>
      <c r="F66" s="59">
        <f>F67+F70</f>
        <v>0</v>
      </c>
      <c r="G66" s="59"/>
      <c r="H66" s="59">
        <f t="shared" ref="H66:AC66" si="51">H67+H70</f>
        <v>0</v>
      </c>
      <c r="I66" s="59">
        <f t="shared" si="51"/>
        <v>0</v>
      </c>
      <c r="J66" s="59">
        <f t="shared" si="51"/>
        <v>0</v>
      </c>
      <c r="K66" s="59">
        <f t="shared" si="51"/>
        <v>0</v>
      </c>
      <c r="L66" s="59">
        <f t="shared" si="51"/>
        <v>0</v>
      </c>
      <c r="M66" s="59">
        <f t="shared" si="51"/>
        <v>0</v>
      </c>
      <c r="N66" s="59">
        <f t="shared" si="51"/>
        <v>0</v>
      </c>
      <c r="O66" s="59">
        <f t="shared" si="51"/>
        <v>0</v>
      </c>
      <c r="P66" s="59">
        <f t="shared" si="51"/>
        <v>0</v>
      </c>
      <c r="Q66" s="59">
        <f t="shared" si="51"/>
        <v>0</v>
      </c>
      <c r="R66" s="59">
        <f t="shared" si="51"/>
        <v>0</v>
      </c>
      <c r="S66" s="59">
        <f t="shared" si="51"/>
        <v>0</v>
      </c>
      <c r="T66" s="59">
        <f t="shared" si="51"/>
        <v>0</v>
      </c>
      <c r="U66" s="59">
        <f t="shared" si="51"/>
        <v>0</v>
      </c>
      <c r="V66" s="59">
        <f t="shared" si="51"/>
        <v>0</v>
      </c>
      <c r="W66" s="59">
        <f t="shared" si="51"/>
        <v>0</v>
      </c>
      <c r="X66" s="59">
        <f t="shared" si="51"/>
        <v>0</v>
      </c>
      <c r="Y66" s="59">
        <f t="shared" si="51"/>
        <v>0</v>
      </c>
      <c r="Z66" s="59">
        <f t="shared" si="51"/>
        <v>0</v>
      </c>
      <c r="AA66" s="59">
        <f t="shared" si="51"/>
        <v>0</v>
      </c>
      <c r="AB66" s="59">
        <f t="shared" si="51"/>
        <v>0</v>
      </c>
      <c r="AC66" s="59">
        <f t="shared" si="51"/>
        <v>0</v>
      </c>
      <c r="AD66" s="59" t="s">
        <v>49</v>
      </c>
      <c r="AE66" s="59" t="s">
        <v>49</v>
      </c>
      <c r="AF66" s="59">
        <f>AF67+AF70</f>
        <v>0</v>
      </c>
      <c r="AG66" s="59">
        <f>AG67+AG70</f>
        <v>0</v>
      </c>
      <c r="AH66" s="59">
        <f>AH67+AH70</f>
        <v>0</v>
      </c>
      <c r="AI66" s="59">
        <f>AI67+AI70</f>
        <v>0</v>
      </c>
      <c r="AJ66" s="59" t="s">
        <v>49</v>
      </c>
      <c r="AK66" s="59" t="s">
        <v>49</v>
      </c>
      <c r="AL66" s="59">
        <f t="shared" ref="AL66:BA66" si="52">AL67+AL70</f>
        <v>0</v>
      </c>
      <c r="AM66" s="59">
        <f t="shared" si="52"/>
        <v>0</v>
      </c>
      <c r="AN66" s="59">
        <f t="shared" si="52"/>
        <v>0</v>
      </c>
      <c r="AO66" s="59">
        <f t="shared" si="52"/>
        <v>0</v>
      </c>
      <c r="AP66" s="59">
        <f t="shared" si="52"/>
        <v>0</v>
      </c>
      <c r="AQ66" s="59">
        <f t="shared" si="52"/>
        <v>0</v>
      </c>
      <c r="AR66" s="59">
        <f t="shared" si="52"/>
        <v>0</v>
      </c>
      <c r="AS66" s="59">
        <f t="shared" si="52"/>
        <v>0</v>
      </c>
      <c r="AT66" s="59">
        <f t="shared" si="52"/>
        <v>0</v>
      </c>
      <c r="AU66" s="59">
        <f t="shared" si="52"/>
        <v>0</v>
      </c>
      <c r="AV66" s="59">
        <f t="shared" si="52"/>
        <v>0</v>
      </c>
      <c r="AW66" s="59">
        <f t="shared" si="52"/>
        <v>0</v>
      </c>
      <c r="AX66" s="59">
        <f t="shared" si="52"/>
        <v>0</v>
      </c>
      <c r="AY66" s="59">
        <f t="shared" si="52"/>
        <v>0</v>
      </c>
      <c r="AZ66" s="59">
        <f t="shared" si="52"/>
        <v>0</v>
      </c>
      <c r="BA66" s="59">
        <f t="shared" si="52"/>
        <v>0</v>
      </c>
      <c r="BB66" s="47"/>
      <c r="BC66" s="47"/>
    </row>
    <row r="67" spans="1:55" s="49" customFormat="1" ht="78.75">
      <c r="A67" s="41" t="s">
        <v>96</v>
      </c>
      <c r="B67" s="42" t="s">
        <v>97</v>
      </c>
      <c r="C67" s="58" t="s">
        <v>49</v>
      </c>
      <c r="D67" s="59">
        <f>SUM(D68:D69)</f>
        <v>0</v>
      </c>
      <c r="E67" s="59">
        <f>SUM(E68:E69)</f>
        <v>0</v>
      </c>
      <c r="F67" s="59">
        <f>SUM(F68:F69)</f>
        <v>0</v>
      </c>
      <c r="G67" s="59"/>
      <c r="H67" s="59">
        <f t="shared" ref="H67:AC67" si="53">SUM(H68:H69)</f>
        <v>0</v>
      </c>
      <c r="I67" s="59">
        <f t="shared" si="53"/>
        <v>0</v>
      </c>
      <c r="J67" s="59">
        <f t="shared" si="53"/>
        <v>0</v>
      </c>
      <c r="K67" s="59">
        <f t="shared" si="53"/>
        <v>0</v>
      </c>
      <c r="L67" s="59">
        <f t="shared" si="53"/>
        <v>0</v>
      </c>
      <c r="M67" s="59">
        <f t="shared" si="53"/>
        <v>0</v>
      </c>
      <c r="N67" s="59">
        <f t="shared" si="53"/>
        <v>0</v>
      </c>
      <c r="O67" s="59">
        <f t="shared" si="53"/>
        <v>0</v>
      </c>
      <c r="P67" s="59">
        <f t="shared" si="53"/>
        <v>0</v>
      </c>
      <c r="Q67" s="59">
        <f t="shared" si="53"/>
        <v>0</v>
      </c>
      <c r="R67" s="59">
        <f t="shared" si="53"/>
        <v>0</v>
      </c>
      <c r="S67" s="59">
        <f t="shared" si="53"/>
        <v>0</v>
      </c>
      <c r="T67" s="59">
        <f t="shared" si="53"/>
        <v>0</v>
      </c>
      <c r="U67" s="59">
        <f t="shared" si="53"/>
        <v>0</v>
      </c>
      <c r="V67" s="59">
        <f t="shared" si="53"/>
        <v>0</v>
      </c>
      <c r="W67" s="59">
        <f t="shared" si="53"/>
        <v>0</v>
      </c>
      <c r="X67" s="59">
        <f t="shared" si="53"/>
        <v>0</v>
      </c>
      <c r="Y67" s="59">
        <f t="shared" si="53"/>
        <v>0</v>
      </c>
      <c r="Z67" s="59">
        <f t="shared" si="53"/>
        <v>0</v>
      </c>
      <c r="AA67" s="59">
        <f t="shared" si="53"/>
        <v>0</v>
      </c>
      <c r="AB67" s="59">
        <f t="shared" si="53"/>
        <v>0</v>
      </c>
      <c r="AC67" s="59">
        <f t="shared" si="53"/>
        <v>0</v>
      </c>
      <c r="AD67" s="59" t="s">
        <v>49</v>
      </c>
      <c r="AE67" s="59" t="s">
        <v>49</v>
      </c>
      <c r="AF67" s="59">
        <f>SUM(AF68:AF69)</f>
        <v>0</v>
      </c>
      <c r="AG67" s="59">
        <f>SUM(AG68:AG69)</f>
        <v>0</v>
      </c>
      <c r="AH67" s="59">
        <f>SUM(AH68:AH69)</f>
        <v>0</v>
      </c>
      <c r="AI67" s="59">
        <f>SUM(AI68:AI69)</f>
        <v>0</v>
      </c>
      <c r="AJ67" s="59" t="s">
        <v>49</v>
      </c>
      <c r="AK67" s="59" t="s">
        <v>49</v>
      </c>
      <c r="AL67" s="59">
        <f t="shared" ref="AL67:BA67" si="54">SUM(AL68:AL69)</f>
        <v>0</v>
      </c>
      <c r="AM67" s="59">
        <f t="shared" si="54"/>
        <v>0</v>
      </c>
      <c r="AN67" s="59">
        <f t="shared" si="54"/>
        <v>0</v>
      </c>
      <c r="AO67" s="59">
        <f t="shared" si="54"/>
        <v>0</v>
      </c>
      <c r="AP67" s="59">
        <f t="shared" si="54"/>
        <v>0</v>
      </c>
      <c r="AQ67" s="59">
        <f t="shared" si="54"/>
        <v>0</v>
      </c>
      <c r="AR67" s="59">
        <f t="shared" si="54"/>
        <v>0</v>
      </c>
      <c r="AS67" s="59">
        <f t="shared" si="54"/>
        <v>0</v>
      </c>
      <c r="AT67" s="59">
        <f t="shared" si="54"/>
        <v>0</v>
      </c>
      <c r="AU67" s="59">
        <f t="shared" si="54"/>
        <v>0</v>
      </c>
      <c r="AV67" s="59">
        <f t="shared" si="54"/>
        <v>0</v>
      </c>
      <c r="AW67" s="59">
        <f t="shared" si="54"/>
        <v>0</v>
      </c>
      <c r="AX67" s="59">
        <f t="shared" si="54"/>
        <v>0</v>
      </c>
      <c r="AY67" s="59">
        <f t="shared" si="54"/>
        <v>0</v>
      </c>
      <c r="AZ67" s="59">
        <f t="shared" si="54"/>
        <v>0</v>
      </c>
      <c r="BA67" s="59">
        <f t="shared" si="54"/>
        <v>0</v>
      </c>
      <c r="BB67" s="47"/>
      <c r="BC67" s="47"/>
    </row>
    <row r="68" spans="1:55" s="49" customFormat="1" ht="15.75" hidden="1">
      <c r="A68" s="41"/>
      <c r="B68" s="60"/>
      <c r="C68" s="58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47"/>
      <c r="BC68" s="47"/>
    </row>
    <row r="69" spans="1:55" s="49" customFormat="1" ht="15.75" hidden="1">
      <c r="A69" s="41"/>
      <c r="B69" s="42"/>
      <c r="C69" s="58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47"/>
      <c r="BC69" s="47"/>
    </row>
    <row r="70" spans="1:55" s="49" customFormat="1" ht="78.75">
      <c r="A70" s="41" t="s">
        <v>98</v>
      </c>
      <c r="B70" s="42" t="s">
        <v>99</v>
      </c>
      <c r="C70" s="58" t="s">
        <v>49</v>
      </c>
      <c r="D70" s="59">
        <f>SUM(D71:D72)</f>
        <v>0</v>
      </c>
      <c r="E70" s="59">
        <f>SUM(E71:E72)</f>
        <v>0</v>
      </c>
      <c r="F70" s="59">
        <f>SUM(F71:F72)</f>
        <v>0</v>
      </c>
      <c r="G70" s="59"/>
      <c r="H70" s="59">
        <f t="shared" ref="H70:AC70" si="55">SUM(H71:H72)</f>
        <v>0</v>
      </c>
      <c r="I70" s="59">
        <f t="shared" si="55"/>
        <v>0</v>
      </c>
      <c r="J70" s="59">
        <f t="shared" si="55"/>
        <v>0</v>
      </c>
      <c r="K70" s="59">
        <f t="shared" si="55"/>
        <v>0</v>
      </c>
      <c r="L70" s="59">
        <f t="shared" si="55"/>
        <v>0</v>
      </c>
      <c r="M70" s="59">
        <f t="shared" si="55"/>
        <v>0</v>
      </c>
      <c r="N70" s="59">
        <f t="shared" si="55"/>
        <v>0</v>
      </c>
      <c r="O70" s="59">
        <f t="shared" si="55"/>
        <v>0</v>
      </c>
      <c r="P70" s="59">
        <f t="shared" si="55"/>
        <v>0</v>
      </c>
      <c r="Q70" s="59">
        <f t="shared" si="55"/>
        <v>0</v>
      </c>
      <c r="R70" s="59">
        <f t="shared" si="55"/>
        <v>0</v>
      </c>
      <c r="S70" s="59">
        <f t="shared" si="55"/>
        <v>0</v>
      </c>
      <c r="T70" s="59">
        <f t="shared" si="55"/>
        <v>0</v>
      </c>
      <c r="U70" s="59">
        <f t="shared" si="55"/>
        <v>0</v>
      </c>
      <c r="V70" s="59">
        <f t="shared" si="55"/>
        <v>0</v>
      </c>
      <c r="W70" s="59">
        <f t="shared" si="55"/>
        <v>0</v>
      </c>
      <c r="X70" s="59">
        <f t="shared" si="55"/>
        <v>0</v>
      </c>
      <c r="Y70" s="59">
        <f t="shared" si="55"/>
        <v>0</v>
      </c>
      <c r="Z70" s="59">
        <f t="shared" si="55"/>
        <v>0</v>
      </c>
      <c r="AA70" s="59">
        <f t="shared" si="55"/>
        <v>0</v>
      </c>
      <c r="AB70" s="59">
        <f t="shared" si="55"/>
        <v>0</v>
      </c>
      <c r="AC70" s="59">
        <f t="shared" si="55"/>
        <v>0</v>
      </c>
      <c r="AD70" s="59" t="s">
        <v>49</v>
      </c>
      <c r="AE70" s="59" t="s">
        <v>49</v>
      </c>
      <c r="AF70" s="59">
        <f>SUM(AF71:AF72)</f>
        <v>0</v>
      </c>
      <c r="AG70" s="59">
        <f>SUM(AG71:AG72)</f>
        <v>0</v>
      </c>
      <c r="AH70" s="59">
        <f>SUM(AH71:AH72)</f>
        <v>0</v>
      </c>
      <c r="AI70" s="59">
        <f>SUM(AI71:AI72)</f>
        <v>0</v>
      </c>
      <c r="AJ70" s="59" t="s">
        <v>49</v>
      </c>
      <c r="AK70" s="59" t="s">
        <v>49</v>
      </c>
      <c r="AL70" s="59">
        <f t="shared" ref="AL70:BA70" si="56">SUM(AL71:AL72)</f>
        <v>0</v>
      </c>
      <c r="AM70" s="59">
        <f t="shared" si="56"/>
        <v>0</v>
      </c>
      <c r="AN70" s="59">
        <f t="shared" si="56"/>
        <v>0</v>
      </c>
      <c r="AO70" s="59">
        <f t="shared" si="56"/>
        <v>0</v>
      </c>
      <c r="AP70" s="59">
        <f t="shared" si="56"/>
        <v>0</v>
      </c>
      <c r="AQ70" s="59">
        <f t="shared" si="56"/>
        <v>0</v>
      </c>
      <c r="AR70" s="59">
        <f t="shared" si="56"/>
        <v>0</v>
      </c>
      <c r="AS70" s="59">
        <f t="shared" si="56"/>
        <v>0</v>
      </c>
      <c r="AT70" s="59">
        <f t="shared" si="56"/>
        <v>0</v>
      </c>
      <c r="AU70" s="59">
        <f t="shared" si="56"/>
        <v>0</v>
      </c>
      <c r="AV70" s="59">
        <f t="shared" si="56"/>
        <v>0</v>
      </c>
      <c r="AW70" s="59">
        <f t="shared" si="56"/>
        <v>0</v>
      </c>
      <c r="AX70" s="59">
        <f t="shared" si="56"/>
        <v>0</v>
      </c>
      <c r="AY70" s="59">
        <f t="shared" si="56"/>
        <v>0</v>
      </c>
      <c r="AZ70" s="59">
        <f t="shared" si="56"/>
        <v>0</v>
      </c>
      <c r="BA70" s="59">
        <f t="shared" si="56"/>
        <v>0</v>
      </c>
      <c r="BB70" s="47"/>
      <c r="BC70" s="47"/>
    </row>
    <row r="71" spans="1:55" s="49" customFormat="1" ht="15.75" hidden="1">
      <c r="A71" s="41"/>
      <c r="B71" s="60"/>
      <c r="C71" s="58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47"/>
      <c r="BC71" s="47"/>
    </row>
    <row r="72" spans="1:55" s="49" customFormat="1" ht="15.75" hidden="1">
      <c r="A72" s="41"/>
      <c r="B72" s="60"/>
      <c r="C72" s="58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47"/>
      <c r="BC72" s="47"/>
    </row>
    <row r="73" spans="1:55" s="49" customFormat="1" ht="47.25">
      <c r="A73" s="41" t="s">
        <v>100</v>
      </c>
      <c r="B73" s="42" t="s">
        <v>101</v>
      </c>
      <c r="C73" s="58" t="s">
        <v>49</v>
      </c>
      <c r="D73" s="59">
        <f>D74+D89+D96+D125</f>
        <v>0</v>
      </c>
      <c r="E73" s="59">
        <f>E74+E89+E96+E125</f>
        <v>0</v>
      </c>
      <c r="F73" s="59">
        <f>F74+F89+F96+F125</f>
        <v>0</v>
      </c>
      <c r="G73" s="59"/>
      <c r="H73" s="59">
        <f t="shared" ref="H73:AC73" si="57">H74+H89+H96+H125</f>
        <v>0</v>
      </c>
      <c r="I73" s="59">
        <f t="shared" si="57"/>
        <v>0</v>
      </c>
      <c r="J73" s="59">
        <f t="shared" si="57"/>
        <v>0</v>
      </c>
      <c r="K73" s="59">
        <f t="shared" si="57"/>
        <v>0</v>
      </c>
      <c r="L73" s="59">
        <f t="shared" si="57"/>
        <v>0</v>
      </c>
      <c r="M73" s="59">
        <f t="shared" si="57"/>
        <v>0</v>
      </c>
      <c r="N73" s="59">
        <f t="shared" si="57"/>
        <v>0</v>
      </c>
      <c r="O73" s="59">
        <f t="shared" si="57"/>
        <v>0</v>
      </c>
      <c r="P73" s="59">
        <f t="shared" si="57"/>
        <v>0</v>
      </c>
      <c r="Q73" s="59">
        <f t="shared" si="57"/>
        <v>0</v>
      </c>
      <c r="R73" s="59">
        <f t="shared" si="57"/>
        <v>0</v>
      </c>
      <c r="S73" s="59">
        <f t="shared" si="57"/>
        <v>0</v>
      </c>
      <c r="T73" s="59">
        <f t="shared" si="57"/>
        <v>0</v>
      </c>
      <c r="U73" s="59">
        <f t="shared" si="57"/>
        <v>0</v>
      </c>
      <c r="V73" s="59">
        <f t="shared" si="57"/>
        <v>4.5599999999999996</v>
      </c>
      <c r="W73" s="59">
        <f t="shared" si="57"/>
        <v>4.5599999999999996</v>
      </c>
      <c r="X73" s="59">
        <f t="shared" si="57"/>
        <v>0</v>
      </c>
      <c r="Y73" s="59">
        <f t="shared" si="57"/>
        <v>0</v>
      </c>
      <c r="Z73" s="59">
        <f t="shared" si="57"/>
        <v>0</v>
      </c>
      <c r="AA73" s="59">
        <f t="shared" si="57"/>
        <v>0</v>
      </c>
      <c r="AB73" s="59">
        <f t="shared" si="57"/>
        <v>19.305398218800001</v>
      </c>
      <c r="AC73" s="59">
        <f t="shared" si="57"/>
        <v>25.022730602399999</v>
      </c>
      <c r="AD73" s="59" t="s">
        <v>49</v>
      </c>
      <c r="AE73" s="59" t="s">
        <v>49</v>
      </c>
      <c r="AF73" s="59">
        <f>AF74+AF89+AF96+AF125</f>
        <v>0</v>
      </c>
      <c r="AG73" s="59">
        <f>AG74+AG89+AG96+AG125</f>
        <v>0</v>
      </c>
      <c r="AH73" s="59">
        <f>AH74+AH89+AH96+AH125</f>
        <v>0</v>
      </c>
      <c r="AI73" s="59">
        <f>AI74+AI89+AI96+AI125</f>
        <v>0</v>
      </c>
      <c r="AJ73" s="59" t="s">
        <v>49</v>
      </c>
      <c r="AK73" s="59" t="s">
        <v>49</v>
      </c>
      <c r="AL73" s="59">
        <f t="shared" ref="AL73:BA73" si="58">AL74+AL89+AL96+AL125</f>
        <v>0</v>
      </c>
      <c r="AM73" s="59">
        <f t="shared" si="58"/>
        <v>0</v>
      </c>
      <c r="AN73" s="59">
        <f t="shared" si="58"/>
        <v>0</v>
      </c>
      <c r="AO73" s="59">
        <f t="shared" si="58"/>
        <v>0</v>
      </c>
      <c r="AP73" s="59">
        <f t="shared" si="58"/>
        <v>0</v>
      </c>
      <c r="AQ73" s="59">
        <f t="shared" si="58"/>
        <v>0</v>
      </c>
      <c r="AR73" s="59">
        <f t="shared" si="58"/>
        <v>0</v>
      </c>
      <c r="AS73" s="59">
        <f t="shared" si="58"/>
        <v>0</v>
      </c>
      <c r="AT73" s="59">
        <f t="shared" si="58"/>
        <v>36.24753492</v>
      </c>
      <c r="AU73" s="59">
        <f t="shared" si="58"/>
        <v>35.540998922599996</v>
      </c>
      <c r="AV73" s="59">
        <f t="shared" si="58"/>
        <v>0</v>
      </c>
      <c r="AW73" s="59">
        <f t="shared" si="58"/>
        <v>0</v>
      </c>
      <c r="AX73" s="59">
        <f t="shared" si="58"/>
        <v>0</v>
      </c>
      <c r="AY73" s="59">
        <f t="shared" si="58"/>
        <v>0</v>
      </c>
      <c r="AZ73" s="59">
        <f t="shared" si="58"/>
        <v>0</v>
      </c>
      <c r="BA73" s="59">
        <f t="shared" si="58"/>
        <v>0</v>
      </c>
      <c r="BB73" s="47"/>
      <c r="BC73" s="47"/>
    </row>
    <row r="74" spans="1:55" s="49" customFormat="1" ht="78.75">
      <c r="A74" s="41" t="s">
        <v>102</v>
      </c>
      <c r="B74" s="42" t="s">
        <v>103</v>
      </c>
      <c r="C74" s="58" t="s">
        <v>49</v>
      </c>
      <c r="D74" s="59">
        <f>D75+D83</f>
        <v>0</v>
      </c>
      <c r="E74" s="59">
        <f>E75+E83</f>
        <v>0</v>
      </c>
      <c r="F74" s="59">
        <f>F75+F83</f>
        <v>0</v>
      </c>
      <c r="G74" s="59"/>
      <c r="H74" s="59">
        <f t="shared" ref="H74:AC74" si="59">H75+H83</f>
        <v>0</v>
      </c>
      <c r="I74" s="59">
        <f t="shared" si="59"/>
        <v>0</v>
      </c>
      <c r="J74" s="59">
        <f t="shared" si="59"/>
        <v>0</v>
      </c>
      <c r="K74" s="59">
        <f t="shared" si="59"/>
        <v>0</v>
      </c>
      <c r="L74" s="59">
        <f t="shared" si="59"/>
        <v>0</v>
      </c>
      <c r="M74" s="59">
        <f t="shared" si="59"/>
        <v>0</v>
      </c>
      <c r="N74" s="59">
        <f t="shared" si="59"/>
        <v>0</v>
      </c>
      <c r="O74" s="59">
        <f t="shared" si="59"/>
        <v>0</v>
      </c>
      <c r="P74" s="59">
        <f t="shared" si="59"/>
        <v>0</v>
      </c>
      <c r="Q74" s="59">
        <f t="shared" si="59"/>
        <v>0</v>
      </c>
      <c r="R74" s="59">
        <f t="shared" si="59"/>
        <v>0</v>
      </c>
      <c r="S74" s="59">
        <f t="shared" si="59"/>
        <v>0</v>
      </c>
      <c r="T74" s="59">
        <f t="shared" si="59"/>
        <v>0</v>
      </c>
      <c r="U74" s="59">
        <f t="shared" si="59"/>
        <v>0</v>
      </c>
      <c r="V74" s="59">
        <f t="shared" si="59"/>
        <v>4.5599999999999996</v>
      </c>
      <c r="W74" s="59">
        <f t="shared" si="59"/>
        <v>4.5599999999999996</v>
      </c>
      <c r="X74" s="59">
        <f t="shared" si="59"/>
        <v>0</v>
      </c>
      <c r="Y74" s="59">
        <f t="shared" si="59"/>
        <v>0</v>
      </c>
      <c r="Z74" s="59">
        <f t="shared" si="59"/>
        <v>0</v>
      </c>
      <c r="AA74" s="59">
        <f t="shared" si="59"/>
        <v>0</v>
      </c>
      <c r="AB74" s="59">
        <f t="shared" si="59"/>
        <v>19.305398218800001</v>
      </c>
      <c r="AC74" s="59">
        <f t="shared" si="59"/>
        <v>25.022730602399999</v>
      </c>
      <c r="AD74" s="59" t="s">
        <v>49</v>
      </c>
      <c r="AE74" s="59" t="s">
        <v>49</v>
      </c>
      <c r="AF74" s="59">
        <f>AF75+AF83</f>
        <v>0</v>
      </c>
      <c r="AG74" s="59">
        <f>AG75+AG83</f>
        <v>0</v>
      </c>
      <c r="AH74" s="59">
        <f>AH75+AH83</f>
        <v>0</v>
      </c>
      <c r="AI74" s="59">
        <f>AI75+AI83</f>
        <v>0</v>
      </c>
      <c r="AJ74" s="59" t="s">
        <v>49</v>
      </c>
      <c r="AK74" s="59" t="s">
        <v>49</v>
      </c>
      <c r="AL74" s="59">
        <f t="shared" ref="AL74:BA74" si="60">AL75+AL83</f>
        <v>0</v>
      </c>
      <c r="AM74" s="59">
        <f t="shared" si="60"/>
        <v>0</v>
      </c>
      <c r="AN74" s="59">
        <f t="shared" si="60"/>
        <v>0</v>
      </c>
      <c r="AO74" s="59">
        <f t="shared" si="60"/>
        <v>0</v>
      </c>
      <c r="AP74" s="59">
        <f t="shared" si="60"/>
        <v>0</v>
      </c>
      <c r="AQ74" s="59">
        <f t="shared" si="60"/>
        <v>0</v>
      </c>
      <c r="AR74" s="59">
        <f t="shared" si="60"/>
        <v>0</v>
      </c>
      <c r="AS74" s="59">
        <f t="shared" si="60"/>
        <v>0</v>
      </c>
      <c r="AT74" s="59">
        <f t="shared" si="60"/>
        <v>0</v>
      </c>
      <c r="AU74" s="59">
        <f t="shared" si="60"/>
        <v>0</v>
      </c>
      <c r="AV74" s="59">
        <f t="shared" si="60"/>
        <v>0</v>
      </c>
      <c r="AW74" s="59">
        <f t="shared" si="60"/>
        <v>0</v>
      </c>
      <c r="AX74" s="59">
        <f t="shared" si="60"/>
        <v>0</v>
      </c>
      <c r="AY74" s="59">
        <f t="shared" si="60"/>
        <v>0</v>
      </c>
      <c r="AZ74" s="59">
        <f t="shared" si="60"/>
        <v>0</v>
      </c>
      <c r="BA74" s="59">
        <f t="shared" si="60"/>
        <v>0</v>
      </c>
      <c r="BB74" s="47"/>
      <c r="BC74" s="47"/>
    </row>
    <row r="75" spans="1:55" s="49" customFormat="1" ht="31.5">
      <c r="A75" s="41" t="s">
        <v>104</v>
      </c>
      <c r="B75" s="42" t="s">
        <v>105</v>
      </c>
      <c r="C75" s="58" t="s">
        <v>49</v>
      </c>
      <c r="D75" s="59">
        <f>SUM(D76:D82)</f>
        <v>0</v>
      </c>
      <c r="E75" s="59">
        <f>SUM(E81:E82)</f>
        <v>0</v>
      </c>
      <c r="F75" s="59">
        <f t="shared" ref="F75:BA75" si="61">SUM(F76:F82)</f>
        <v>0</v>
      </c>
      <c r="G75" s="59">
        <f t="shared" si="61"/>
        <v>0</v>
      </c>
      <c r="H75" s="59">
        <f t="shared" si="61"/>
        <v>0</v>
      </c>
      <c r="I75" s="59">
        <f t="shared" si="61"/>
        <v>0</v>
      </c>
      <c r="J75" s="59">
        <f t="shared" si="61"/>
        <v>0</v>
      </c>
      <c r="K75" s="59">
        <f t="shared" si="61"/>
        <v>0</v>
      </c>
      <c r="L75" s="59">
        <f t="shared" si="61"/>
        <v>0</v>
      </c>
      <c r="M75" s="59">
        <f t="shared" si="61"/>
        <v>0</v>
      </c>
      <c r="N75" s="59">
        <f t="shared" si="61"/>
        <v>0</v>
      </c>
      <c r="O75" s="59">
        <f t="shared" si="61"/>
        <v>0</v>
      </c>
      <c r="P75" s="59">
        <f t="shared" si="61"/>
        <v>0</v>
      </c>
      <c r="Q75" s="59">
        <f t="shared" si="61"/>
        <v>0</v>
      </c>
      <c r="R75" s="59">
        <f t="shared" si="61"/>
        <v>0</v>
      </c>
      <c r="S75" s="59">
        <f t="shared" si="61"/>
        <v>0</v>
      </c>
      <c r="T75" s="59">
        <f t="shared" si="61"/>
        <v>0</v>
      </c>
      <c r="U75" s="59">
        <f t="shared" si="61"/>
        <v>0</v>
      </c>
      <c r="V75" s="59">
        <f t="shared" si="61"/>
        <v>4.5599999999999996</v>
      </c>
      <c r="W75" s="59">
        <f t="shared" si="61"/>
        <v>4.5599999999999996</v>
      </c>
      <c r="X75" s="59">
        <f t="shared" si="61"/>
        <v>0</v>
      </c>
      <c r="Y75" s="59">
        <f t="shared" si="61"/>
        <v>0</v>
      </c>
      <c r="Z75" s="59">
        <f t="shared" si="61"/>
        <v>0</v>
      </c>
      <c r="AA75" s="59">
        <f t="shared" si="61"/>
        <v>0</v>
      </c>
      <c r="AB75" s="59">
        <f t="shared" si="61"/>
        <v>9.7300084079999998</v>
      </c>
      <c r="AC75" s="59">
        <f t="shared" si="61"/>
        <v>15.0333152144</v>
      </c>
      <c r="AD75" s="59">
        <f t="shared" si="61"/>
        <v>0</v>
      </c>
      <c r="AE75" s="59">
        <f t="shared" si="61"/>
        <v>0</v>
      </c>
      <c r="AF75" s="59">
        <f t="shared" si="61"/>
        <v>0</v>
      </c>
      <c r="AG75" s="59">
        <f t="shared" si="61"/>
        <v>0</v>
      </c>
      <c r="AH75" s="59">
        <f t="shared" si="61"/>
        <v>0</v>
      </c>
      <c r="AI75" s="59">
        <f t="shared" si="61"/>
        <v>0</v>
      </c>
      <c r="AJ75" s="59">
        <f t="shared" si="61"/>
        <v>0</v>
      </c>
      <c r="AK75" s="59">
        <f t="shared" si="61"/>
        <v>0</v>
      </c>
      <c r="AL75" s="59">
        <f t="shared" si="61"/>
        <v>0</v>
      </c>
      <c r="AM75" s="59">
        <f t="shared" si="61"/>
        <v>0</v>
      </c>
      <c r="AN75" s="59">
        <f t="shared" si="61"/>
        <v>0</v>
      </c>
      <c r="AO75" s="59">
        <f t="shared" si="61"/>
        <v>0</v>
      </c>
      <c r="AP75" s="59">
        <f t="shared" si="61"/>
        <v>0</v>
      </c>
      <c r="AQ75" s="59">
        <f t="shared" si="61"/>
        <v>0</v>
      </c>
      <c r="AR75" s="59">
        <f t="shared" si="61"/>
        <v>0</v>
      </c>
      <c r="AS75" s="59">
        <f t="shared" si="61"/>
        <v>0</v>
      </c>
      <c r="AT75" s="59">
        <f t="shared" si="61"/>
        <v>0</v>
      </c>
      <c r="AU75" s="59">
        <f t="shared" si="61"/>
        <v>0</v>
      </c>
      <c r="AV75" s="59">
        <f t="shared" si="61"/>
        <v>0</v>
      </c>
      <c r="AW75" s="59">
        <f t="shared" si="61"/>
        <v>0</v>
      </c>
      <c r="AX75" s="59">
        <f t="shared" si="61"/>
        <v>0</v>
      </c>
      <c r="AY75" s="59">
        <f t="shared" si="61"/>
        <v>0</v>
      </c>
      <c r="AZ75" s="59">
        <f t="shared" si="61"/>
        <v>0</v>
      </c>
      <c r="BA75" s="59">
        <f t="shared" si="61"/>
        <v>0</v>
      </c>
      <c r="BB75" s="47"/>
      <c r="BC75" s="47"/>
    </row>
    <row r="76" spans="1:55" s="67" customFormat="1" ht="15.75">
      <c r="A76" s="52" t="s">
        <v>106</v>
      </c>
      <c r="B76" s="61" t="s">
        <v>107</v>
      </c>
      <c r="C76" s="63" t="s">
        <v>108</v>
      </c>
      <c r="D76" s="63">
        <v>0</v>
      </c>
      <c r="E76" s="63">
        <v>0</v>
      </c>
      <c r="F76" s="63">
        <v>0</v>
      </c>
      <c r="G76" s="63">
        <v>0</v>
      </c>
      <c r="H76" s="63">
        <v>0</v>
      </c>
      <c r="I76" s="63">
        <v>0</v>
      </c>
      <c r="J76" s="63">
        <v>0</v>
      </c>
      <c r="K76" s="63">
        <v>0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63">
        <v>0</v>
      </c>
      <c r="T76" s="63">
        <v>0</v>
      </c>
      <c r="U76" s="63">
        <v>0</v>
      </c>
      <c r="V76" s="63">
        <v>0.5</v>
      </c>
      <c r="W76" s="63">
        <v>0.5</v>
      </c>
      <c r="X76" s="63">
        <v>0</v>
      </c>
      <c r="Y76" s="63">
        <v>0</v>
      </c>
      <c r="Z76" s="63">
        <v>0</v>
      </c>
      <c r="AA76" s="63">
        <v>0</v>
      </c>
      <c r="AB76" s="66">
        <v>0.90827854799999996</v>
      </c>
      <c r="AC76" s="66">
        <v>1.7395581792000001</v>
      </c>
      <c r="AD76" s="63" t="s">
        <v>49</v>
      </c>
      <c r="AE76" s="63" t="s">
        <v>49</v>
      </c>
      <c r="AF76" s="63">
        <v>0</v>
      </c>
      <c r="AG76" s="63">
        <v>0</v>
      </c>
      <c r="AH76" s="63">
        <v>0</v>
      </c>
      <c r="AI76" s="63">
        <v>0</v>
      </c>
      <c r="AJ76" s="63" t="s">
        <v>49</v>
      </c>
      <c r="AK76" s="63" t="s">
        <v>49</v>
      </c>
      <c r="AL76" s="63">
        <v>0</v>
      </c>
      <c r="AM76" s="63">
        <v>0</v>
      </c>
      <c r="AN76" s="63">
        <v>0</v>
      </c>
      <c r="AO76" s="63">
        <v>0</v>
      </c>
      <c r="AP76" s="63">
        <v>0</v>
      </c>
      <c r="AQ76" s="63">
        <v>0</v>
      </c>
      <c r="AR76" s="63">
        <v>0</v>
      </c>
      <c r="AS76" s="63">
        <v>0</v>
      </c>
      <c r="AT76" s="63">
        <v>0</v>
      </c>
      <c r="AU76" s="63">
        <v>0</v>
      </c>
      <c r="AV76" s="63">
        <v>0</v>
      </c>
      <c r="AW76" s="63">
        <v>0</v>
      </c>
      <c r="AX76" s="63">
        <v>0</v>
      </c>
      <c r="AY76" s="63">
        <v>0</v>
      </c>
      <c r="AZ76" s="63">
        <v>0</v>
      </c>
      <c r="BA76" s="63">
        <v>0</v>
      </c>
      <c r="BB76" s="56"/>
      <c r="BC76" s="56"/>
    </row>
    <row r="77" spans="1:55" s="67" customFormat="1" ht="15.75">
      <c r="A77" s="52" t="s">
        <v>109</v>
      </c>
      <c r="B77" s="61" t="s">
        <v>110</v>
      </c>
      <c r="C77" s="63" t="s">
        <v>111</v>
      </c>
      <c r="D77" s="63">
        <v>0</v>
      </c>
      <c r="E77" s="63">
        <v>0</v>
      </c>
      <c r="F77" s="63">
        <v>0</v>
      </c>
      <c r="G77" s="63">
        <v>0</v>
      </c>
      <c r="H77" s="63">
        <v>0</v>
      </c>
      <c r="I77" s="63">
        <v>0</v>
      </c>
      <c r="J77" s="63">
        <v>0</v>
      </c>
      <c r="K77" s="63">
        <v>0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63">
        <v>0</v>
      </c>
      <c r="T77" s="63">
        <v>0</v>
      </c>
      <c r="U77" s="63">
        <v>0</v>
      </c>
      <c r="V77" s="63">
        <v>1.26</v>
      </c>
      <c r="W77" s="63">
        <v>1.26</v>
      </c>
      <c r="X77" s="63">
        <v>0</v>
      </c>
      <c r="Y77" s="63">
        <v>0</v>
      </c>
      <c r="Z77" s="63">
        <v>0</v>
      </c>
      <c r="AA77" s="63">
        <v>0</v>
      </c>
      <c r="AB77" s="66">
        <v>2.9079247319999997</v>
      </c>
      <c r="AC77" s="66">
        <v>2.9219648552000002</v>
      </c>
      <c r="AD77" s="63" t="s">
        <v>49</v>
      </c>
      <c r="AE77" s="63" t="s">
        <v>49</v>
      </c>
      <c r="AF77" s="63">
        <v>0</v>
      </c>
      <c r="AG77" s="63">
        <v>0</v>
      </c>
      <c r="AH77" s="63">
        <v>0</v>
      </c>
      <c r="AI77" s="63">
        <v>0</v>
      </c>
      <c r="AJ77" s="63" t="s">
        <v>49</v>
      </c>
      <c r="AK77" s="63" t="s">
        <v>49</v>
      </c>
      <c r="AL77" s="63">
        <v>0</v>
      </c>
      <c r="AM77" s="63">
        <v>0</v>
      </c>
      <c r="AN77" s="63">
        <v>0</v>
      </c>
      <c r="AO77" s="63">
        <v>0</v>
      </c>
      <c r="AP77" s="63">
        <v>0</v>
      </c>
      <c r="AQ77" s="63">
        <v>0</v>
      </c>
      <c r="AR77" s="63">
        <v>0</v>
      </c>
      <c r="AS77" s="63">
        <v>0</v>
      </c>
      <c r="AT77" s="63">
        <v>0</v>
      </c>
      <c r="AU77" s="63">
        <v>0</v>
      </c>
      <c r="AV77" s="63">
        <v>0</v>
      </c>
      <c r="AW77" s="63">
        <v>0</v>
      </c>
      <c r="AX77" s="63">
        <v>0</v>
      </c>
      <c r="AY77" s="63">
        <v>0</v>
      </c>
      <c r="AZ77" s="63">
        <v>0</v>
      </c>
      <c r="BA77" s="63">
        <v>0</v>
      </c>
      <c r="BB77" s="56"/>
      <c r="BC77" s="56"/>
    </row>
    <row r="78" spans="1:55" s="67" customFormat="1" ht="15.75">
      <c r="A78" s="52" t="s">
        <v>112</v>
      </c>
      <c r="B78" s="61" t="s">
        <v>113</v>
      </c>
      <c r="C78" s="63" t="s">
        <v>114</v>
      </c>
      <c r="D78" s="63">
        <v>0</v>
      </c>
      <c r="E78" s="63">
        <v>0</v>
      </c>
      <c r="F78" s="63">
        <v>0</v>
      </c>
      <c r="G78" s="63">
        <v>0</v>
      </c>
      <c r="H78" s="63">
        <v>0</v>
      </c>
      <c r="I78" s="63">
        <v>0</v>
      </c>
      <c r="J78" s="63">
        <v>0</v>
      </c>
      <c r="K78" s="63">
        <v>0</v>
      </c>
      <c r="L78" s="63">
        <v>0</v>
      </c>
      <c r="M78" s="63">
        <v>0</v>
      </c>
      <c r="N78" s="63">
        <v>0</v>
      </c>
      <c r="O78" s="63">
        <v>0</v>
      </c>
      <c r="P78" s="63">
        <v>0</v>
      </c>
      <c r="Q78" s="63">
        <v>0</v>
      </c>
      <c r="R78" s="63">
        <v>0</v>
      </c>
      <c r="S78" s="63">
        <v>0</v>
      </c>
      <c r="T78" s="63">
        <v>0</v>
      </c>
      <c r="U78" s="63">
        <v>0</v>
      </c>
      <c r="V78" s="63">
        <v>2</v>
      </c>
      <c r="W78" s="63">
        <v>2</v>
      </c>
      <c r="X78" s="63">
        <v>0</v>
      </c>
      <c r="Y78" s="63">
        <v>0</v>
      </c>
      <c r="Z78" s="63">
        <v>0</v>
      </c>
      <c r="AA78" s="63">
        <v>0</v>
      </c>
      <c r="AB78" s="66">
        <v>3.6549355559999999</v>
      </c>
      <c r="AC78" s="66">
        <v>3.9277839121999998</v>
      </c>
      <c r="AD78" s="63" t="s">
        <v>49</v>
      </c>
      <c r="AE78" s="63" t="s">
        <v>49</v>
      </c>
      <c r="AF78" s="63">
        <v>0</v>
      </c>
      <c r="AG78" s="63">
        <v>0</v>
      </c>
      <c r="AH78" s="63">
        <v>0</v>
      </c>
      <c r="AI78" s="63">
        <v>0</v>
      </c>
      <c r="AJ78" s="63" t="s">
        <v>49</v>
      </c>
      <c r="AK78" s="63" t="s">
        <v>49</v>
      </c>
      <c r="AL78" s="63">
        <v>0</v>
      </c>
      <c r="AM78" s="63">
        <v>0</v>
      </c>
      <c r="AN78" s="63">
        <v>0</v>
      </c>
      <c r="AO78" s="63">
        <v>0</v>
      </c>
      <c r="AP78" s="63">
        <v>0</v>
      </c>
      <c r="AQ78" s="63">
        <v>0</v>
      </c>
      <c r="AR78" s="63">
        <v>0</v>
      </c>
      <c r="AS78" s="63">
        <v>0</v>
      </c>
      <c r="AT78" s="63">
        <v>0</v>
      </c>
      <c r="AU78" s="63">
        <v>0</v>
      </c>
      <c r="AV78" s="63">
        <v>0</v>
      </c>
      <c r="AW78" s="63">
        <v>0</v>
      </c>
      <c r="AX78" s="63">
        <v>0</v>
      </c>
      <c r="AY78" s="63">
        <v>0</v>
      </c>
      <c r="AZ78" s="63">
        <v>0</v>
      </c>
      <c r="BA78" s="63">
        <v>0</v>
      </c>
      <c r="BB78" s="56"/>
      <c r="BC78" s="56"/>
    </row>
    <row r="79" spans="1:55" s="67" customFormat="1" ht="15.75">
      <c r="A79" s="52" t="s">
        <v>115</v>
      </c>
      <c r="B79" s="61" t="s">
        <v>116</v>
      </c>
      <c r="C79" s="63" t="s">
        <v>117</v>
      </c>
      <c r="D79" s="63">
        <v>0</v>
      </c>
      <c r="E79" s="63">
        <v>0</v>
      </c>
      <c r="F79" s="63">
        <v>0</v>
      </c>
      <c r="G79" s="63">
        <v>0</v>
      </c>
      <c r="H79" s="63">
        <v>0</v>
      </c>
      <c r="I79" s="63">
        <v>0</v>
      </c>
      <c r="J79" s="63">
        <v>0</v>
      </c>
      <c r="K79" s="63">
        <v>0</v>
      </c>
      <c r="L79" s="63">
        <v>0</v>
      </c>
      <c r="M79" s="63">
        <v>0</v>
      </c>
      <c r="N79" s="63">
        <v>0</v>
      </c>
      <c r="O79" s="63">
        <v>0</v>
      </c>
      <c r="P79" s="63">
        <v>0</v>
      </c>
      <c r="Q79" s="63">
        <v>0</v>
      </c>
      <c r="R79" s="63">
        <v>0</v>
      </c>
      <c r="S79" s="63">
        <v>0</v>
      </c>
      <c r="T79" s="63">
        <v>0</v>
      </c>
      <c r="U79" s="63">
        <v>0</v>
      </c>
      <c r="V79" s="63">
        <v>0.8</v>
      </c>
      <c r="W79" s="63">
        <v>0.8</v>
      </c>
      <c r="X79" s="63">
        <v>0</v>
      </c>
      <c r="Y79" s="63">
        <v>0</v>
      </c>
      <c r="Z79" s="63">
        <v>0</v>
      </c>
      <c r="AA79" s="63">
        <v>0</v>
      </c>
      <c r="AB79" s="66">
        <v>2.258869572</v>
      </c>
      <c r="AC79" s="66">
        <v>2.2702363534000001</v>
      </c>
      <c r="AD79" s="63" t="s">
        <v>49</v>
      </c>
      <c r="AE79" s="63" t="s">
        <v>49</v>
      </c>
      <c r="AF79" s="63">
        <v>0</v>
      </c>
      <c r="AG79" s="63">
        <v>0</v>
      </c>
      <c r="AH79" s="63">
        <v>0</v>
      </c>
      <c r="AI79" s="63">
        <v>0</v>
      </c>
      <c r="AJ79" s="63" t="s">
        <v>49</v>
      </c>
      <c r="AK79" s="63" t="s">
        <v>49</v>
      </c>
      <c r="AL79" s="63">
        <v>0</v>
      </c>
      <c r="AM79" s="63">
        <v>0</v>
      </c>
      <c r="AN79" s="63">
        <v>0</v>
      </c>
      <c r="AO79" s="63">
        <v>0</v>
      </c>
      <c r="AP79" s="63">
        <v>0</v>
      </c>
      <c r="AQ79" s="63">
        <v>0</v>
      </c>
      <c r="AR79" s="63">
        <v>0</v>
      </c>
      <c r="AS79" s="63">
        <v>0</v>
      </c>
      <c r="AT79" s="63">
        <v>0</v>
      </c>
      <c r="AU79" s="63">
        <v>0</v>
      </c>
      <c r="AV79" s="63">
        <v>0</v>
      </c>
      <c r="AW79" s="63">
        <v>0</v>
      </c>
      <c r="AX79" s="63">
        <v>0</v>
      </c>
      <c r="AY79" s="63">
        <v>0</v>
      </c>
      <c r="AZ79" s="63">
        <v>0</v>
      </c>
      <c r="BA79" s="63">
        <v>0</v>
      </c>
      <c r="BB79" s="56"/>
      <c r="BC79" s="56"/>
    </row>
    <row r="80" spans="1:55" s="69" customFormat="1" ht="15.75">
      <c r="A80" s="52" t="s">
        <v>118</v>
      </c>
      <c r="B80" s="61" t="s">
        <v>119</v>
      </c>
      <c r="C80" s="63" t="s">
        <v>120</v>
      </c>
      <c r="D80" s="63">
        <v>0</v>
      </c>
      <c r="E80" s="63">
        <v>0</v>
      </c>
      <c r="F80" s="63">
        <v>0</v>
      </c>
      <c r="G80" s="63">
        <v>0</v>
      </c>
      <c r="H80" s="63">
        <v>0</v>
      </c>
      <c r="I80" s="63">
        <v>0</v>
      </c>
      <c r="J80" s="63">
        <v>0</v>
      </c>
      <c r="K80" s="63">
        <v>0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63">
        <v>0</v>
      </c>
      <c r="T80" s="63">
        <v>0</v>
      </c>
      <c r="U80" s="63">
        <v>0</v>
      </c>
      <c r="V80" s="63">
        <v>0</v>
      </c>
      <c r="W80" s="68">
        <v>0</v>
      </c>
      <c r="X80" s="63">
        <v>0</v>
      </c>
      <c r="Y80" s="63">
        <v>0</v>
      </c>
      <c r="Z80" s="63">
        <v>0</v>
      </c>
      <c r="AA80" s="63">
        <v>0</v>
      </c>
      <c r="AB80" s="63">
        <v>0</v>
      </c>
      <c r="AC80" s="63">
        <v>4.1737719143999996</v>
      </c>
      <c r="AD80" s="63" t="s">
        <v>49</v>
      </c>
      <c r="AE80" s="63" t="s">
        <v>49</v>
      </c>
      <c r="AF80" s="63">
        <v>0</v>
      </c>
      <c r="AG80" s="63">
        <v>0</v>
      </c>
      <c r="AH80" s="63">
        <v>0</v>
      </c>
      <c r="AI80" s="63">
        <v>0</v>
      </c>
      <c r="AJ80" s="63" t="s">
        <v>49</v>
      </c>
      <c r="AK80" s="63" t="s">
        <v>49</v>
      </c>
      <c r="AL80" s="63">
        <v>0</v>
      </c>
      <c r="AM80" s="63">
        <v>0</v>
      </c>
      <c r="AN80" s="63">
        <v>0</v>
      </c>
      <c r="AO80" s="63">
        <v>0</v>
      </c>
      <c r="AP80" s="63">
        <v>0</v>
      </c>
      <c r="AQ80" s="63">
        <v>0</v>
      </c>
      <c r="AR80" s="63">
        <v>0</v>
      </c>
      <c r="AS80" s="63">
        <v>0</v>
      </c>
      <c r="AT80" s="63">
        <v>0</v>
      </c>
      <c r="AU80" s="63">
        <v>0</v>
      </c>
      <c r="AV80" s="63">
        <v>0</v>
      </c>
      <c r="AW80" s="63">
        <v>0</v>
      </c>
      <c r="AX80" s="63">
        <v>0</v>
      </c>
      <c r="AY80" s="63">
        <v>0</v>
      </c>
      <c r="AZ80" s="63">
        <v>0</v>
      </c>
      <c r="BA80" s="63">
        <v>0</v>
      </c>
    </row>
    <row r="81" spans="1:55" s="71" customFormat="1" ht="15.75" hidden="1">
      <c r="A81" s="52"/>
      <c r="B81" s="61"/>
      <c r="C81" s="70"/>
      <c r="D81" s="63"/>
      <c r="E81" s="63">
        <v>0</v>
      </c>
      <c r="F81" s="63"/>
      <c r="G81" s="63"/>
      <c r="H81" s="63"/>
      <c r="I81" s="63">
        <v>0</v>
      </c>
      <c r="J81" s="63"/>
      <c r="K81" s="63">
        <v>0</v>
      </c>
      <c r="L81" s="63"/>
      <c r="M81" s="63"/>
      <c r="N81" s="63"/>
      <c r="O81" s="63"/>
      <c r="P81" s="63"/>
      <c r="Q81" s="63">
        <v>0</v>
      </c>
      <c r="R81" s="63"/>
      <c r="S81" s="63">
        <v>0</v>
      </c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63"/>
      <c r="AS81" s="63"/>
      <c r="AT81" s="63"/>
      <c r="AU81" s="63"/>
      <c r="AV81" s="63"/>
      <c r="AW81" s="63"/>
      <c r="AX81" s="63"/>
      <c r="AY81" s="63"/>
      <c r="AZ81" s="63"/>
      <c r="BA81" s="63"/>
      <c r="BB81" s="56"/>
      <c r="BC81" s="56"/>
    </row>
    <row r="82" spans="1:55" s="71" customFormat="1" ht="15.75" hidden="1">
      <c r="A82" s="52"/>
      <c r="B82" s="61"/>
      <c r="C82" s="72"/>
      <c r="D82" s="63"/>
      <c r="E82" s="63">
        <v>0</v>
      </c>
      <c r="F82" s="63"/>
      <c r="G82" s="63"/>
      <c r="H82" s="63"/>
      <c r="I82" s="63">
        <v>0</v>
      </c>
      <c r="J82" s="63"/>
      <c r="K82" s="63">
        <v>0</v>
      </c>
      <c r="L82" s="63"/>
      <c r="M82" s="63"/>
      <c r="N82" s="63"/>
      <c r="O82" s="63"/>
      <c r="P82" s="63"/>
      <c r="Q82" s="63">
        <v>0</v>
      </c>
      <c r="R82" s="63"/>
      <c r="S82" s="63">
        <v>0</v>
      </c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56"/>
      <c r="BC82" s="56"/>
    </row>
    <row r="83" spans="1:55" s="49" customFormat="1" ht="63">
      <c r="A83" s="41" t="s">
        <v>121</v>
      </c>
      <c r="B83" s="42" t="s">
        <v>122</v>
      </c>
      <c r="C83" s="58" t="s">
        <v>49</v>
      </c>
      <c r="D83" s="59">
        <f t="shared" ref="D83:Y83" si="62">SUM(D84:D88)</f>
        <v>0</v>
      </c>
      <c r="E83" s="59">
        <f t="shared" si="62"/>
        <v>0</v>
      </c>
      <c r="F83" s="59">
        <f t="shared" si="62"/>
        <v>0</v>
      </c>
      <c r="G83" s="59">
        <f t="shared" si="62"/>
        <v>0</v>
      </c>
      <c r="H83" s="59">
        <f t="shared" si="62"/>
        <v>0</v>
      </c>
      <c r="I83" s="59">
        <f t="shared" si="62"/>
        <v>0</v>
      </c>
      <c r="J83" s="59">
        <f t="shared" si="62"/>
        <v>0</v>
      </c>
      <c r="K83" s="59">
        <f t="shared" si="62"/>
        <v>0</v>
      </c>
      <c r="L83" s="59">
        <f t="shared" si="62"/>
        <v>0</v>
      </c>
      <c r="M83" s="59">
        <f t="shared" si="62"/>
        <v>0</v>
      </c>
      <c r="N83" s="59">
        <f t="shared" si="62"/>
        <v>0</v>
      </c>
      <c r="O83" s="59">
        <f t="shared" si="62"/>
        <v>0</v>
      </c>
      <c r="P83" s="59">
        <f t="shared" si="62"/>
        <v>0</v>
      </c>
      <c r="Q83" s="59">
        <f t="shared" si="62"/>
        <v>0</v>
      </c>
      <c r="R83" s="59">
        <f t="shared" si="62"/>
        <v>0</v>
      </c>
      <c r="S83" s="59">
        <f t="shared" si="62"/>
        <v>0</v>
      </c>
      <c r="T83" s="59">
        <f t="shared" si="62"/>
        <v>0</v>
      </c>
      <c r="U83" s="59">
        <f t="shared" si="62"/>
        <v>0</v>
      </c>
      <c r="V83" s="59">
        <f t="shared" si="62"/>
        <v>0</v>
      </c>
      <c r="W83" s="59">
        <f t="shared" si="62"/>
        <v>0</v>
      </c>
      <c r="X83" s="59">
        <f t="shared" si="62"/>
        <v>0</v>
      </c>
      <c r="Y83" s="59">
        <f t="shared" si="62"/>
        <v>0</v>
      </c>
      <c r="Z83" s="59">
        <f>SUM(Z87:Z88)</f>
        <v>0</v>
      </c>
      <c r="AA83" s="59">
        <f>SUM(AA87:AA88)</f>
        <v>0</v>
      </c>
      <c r="AB83" s="59">
        <f>SUM(AB84:AB88)</f>
        <v>9.5753898108000008</v>
      </c>
      <c r="AC83" s="59">
        <f>SUM(AC84:AC88)</f>
        <v>9.9894153879999994</v>
      </c>
      <c r="AD83" s="59" t="s">
        <v>49</v>
      </c>
      <c r="AE83" s="59" t="s">
        <v>49</v>
      </c>
      <c r="AF83" s="59">
        <v>0</v>
      </c>
      <c r="AG83" s="59">
        <f>SUM(AG84:AG88)</f>
        <v>0</v>
      </c>
      <c r="AH83" s="59">
        <f>SUM(AH84:AH88)</f>
        <v>0</v>
      </c>
      <c r="AI83" s="59">
        <f>SUM(AI84:AI88)</f>
        <v>0</v>
      </c>
      <c r="AJ83" s="59" t="s">
        <v>49</v>
      </c>
      <c r="AK83" s="59" t="s">
        <v>49</v>
      </c>
      <c r="AL83" s="59">
        <f>SUM(AL87:AL88)</f>
        <v>0</v>
      </c>
      <c r="AM83" s="59">
        <f>SUM(AM87:AM88)</f>
        <v>0</v>
      </c>
      <c r="AN83" s="59">
        <f t="shared" ref="AN83:BA83" si="63">SUM(AN84:AN88)</f>
        <v>0</v>
      </c>
      <c r="AO83" s="59">
        <f t="shared" si="63"/>
        <v>0</v>
      </c>
      <c r="AP83" s="59">
        <f t="shared" si="63"/>
        <v>0</v>
      </c>
      <c r="AQ83" s="59">
        <f t="shared" si="63"/>
        <v>0</v>
      </c>
      <c r="AR83" s="59">
        <f t="shared" si="63"/>
        <v>0</v>
      </c>
      <c r="AS83" s="59">
        <f t="shared" si="63"/>
        <v>0</v>
      </c>
      <c r="AT83" s="59">
        <f t="shared" si="63"/>
        <v>0</v>
      </c>
      <c r="AU83" s="59">
        <f t="shared" si="63"/>
        <v>0</v>
      </c>
      <c r="AV83" s="59">
        <f t="shared" si="63"/>
        <v>0</v>
      </c>
      <c r="AW83" s="59">
        <f t="shared" si="63"/>
        <v>0</v>
      </c>
      <c r="AX83" s="59">
        <f t="shared" si="63"/>
        <v>0</v>
      </c>
      <c r="AY83" s="59">
        <f t="shared" si="63"/>
        <v>0</v>
      </c>
      <c r="AZ83" s="59">
        <f t="shared" si="63"/>
        <v>0</v>
      </c>
      <c r="BA83" s="59">
        <f t="shared" si="63"/>
        <v>0</v>
      </c>
      <c r="BB83" s="47"/>
      <c r="BC83" s="47"/>
    </row>
    <row r="84" spans="1:55" s="67" customFormat="1" ht="31.5">
      <c r="A84" s="52" t="s">
        <v>106</v>
      </c>
      <c r="B84" s="61" t="s">
        <v>123</v>
      </c>
      <c r="C84" s="63" t="s">
        <v>124</v>
      </c>
      <c r="D84" s="63">
        <v>0</v>
      </c>
      <c r="E84" s="63">
        <v>0</v>
      </c>
      <c r="F84" s="63">
        <v>0</v>
      </c>
      <c r="G84" s="63">
        <v>0</v>
      </c>
      <c r="H84" s="63">
        <v>0</v>
      </c>
      <c r="I84" s="63">
        <v>0</v>
      </c>
      <c r="J84" s="63">
        <v>0</v>
      </c>
      <c r="K84" s="63">
        <v>0</v>
      </c>
      <c r="L84" s="63">
        <v>0</v>
      </c>
      <c r="M84" s="63">
        <v>0</v>
      </c>
      <c r="N84" s="63">
        <v>0</v>
      </c>
      <c r="O84" s="63">
        <v>0</v>
      </c>
      <c r="P84" s="63">
        <v>0</v>
      </c>
      <c r="Q84" s="63">
        <v>0</v>
      </c>
      <c r="R84" s="63">
        <v>0</v>
      </c>
      <c r="S84" s="63">
        <v>0</v>
      </c>
      <c r="T84" s="63">
        <v>0</v>
      </c>
      <c r="U84" s="63">
        <v>0</v>
      </c>
      <c r="V84" s="63">
        <v>0</v>
      </c>
      <c r="W84" s="63">
        <v>0</v>
      </c>
      <c r="X84" s="63">
        <v>0</v>
      </c>
      <c r="Y84" s="63">
        <v>0</v>
      </c>
      <c r="Z84" s="63">
        <v>0</v>
      </c>
      <c r="AA84" s="63">
        <v>0</v>
      </c>
      <c r="AB84" s="63">
        <f>2.317052919*1.2</f>
        <v>2.7804635028</v>
      </c>
      <c r="AC84" s="63">
        <v>2.9116837566</v>
      </c>
      <c r="AD84" s="63" t="s">
        <v>49</v>
      </c>
      <c r="AE84" s="63" t="s">
        <v>49</v>
      </c>
      <c r="AF84" s="63">
        <v>0</v>
      </c>
      <c r="AG84" s="63">
        <v>0</v>
      </c>
      <c r="AH84" s="63">
        <v>0</v>
      </c>
      <c r="AI84" s="63">
        <v>0</v>
      </c>
      <c r="AJ84" s="63" t="s">
        <v>49</v>
      </c>
      <c r="AK84" s="63" t="s">
        <v>49</v>
      </c>
      <c r="AL84" s="63">
        <v>0</v>
      </c>
      <c r="AM84" s="63">
        <v>0</v>
      </c>
      <c r="AN84" s="63">
        <v>0</v>
      </c>
      <c r="AO84" s="63">
        <v>0</v>
      </c>
      <c r="AP84" s="63">
        <v>0</v>
      </c>
      <c r="AQ84" s="63">
        <v>0</v>
      </c>
      <c r="AR84" s="63">
        <v>0</v>
      </c>
      <c r="AS84" s="63">
        <v>0</v>
      </c>
      <c r="AT84" s="63">
        <v>0</v>
      </c>
      <c r="AU84" s="63">
        <v>0</v>
      </c>
      <c r="AV84" s="63">
        <v>0</v>
      </c>
      <c r="AW84" s="63">
        <v>0</v>
      </c>
      <c r="AX84" s="63">
        <v>0</v>
      </c>
      <c r="AY84" s="63">
        <v>0</v>
      </c>
      <c r="AZ84" s="63">
        <v>0</v>
      </c>
      <c r="BA84" s="63">
        <v>0</v>
      </c>
      <c r="BB84" s="56"/>
      <c r="BC84" s="56"/>
    </row>
    <row r="85" spans="1:55" s="67" customFormat="1" ht="31.5">
      <c r="A85" s="52" t="s">
        <v>109</v>
      </c>
      <c r="B85" s="61" t="s">
        <v>125</v>
      </c>
      <c r="C85" s="73" t="s">
        <v>126</v>
      </c>
      <c r="D85" s="63">
        <v>0</v>
      </c>
      <c r="E85" s="63">
        <v>0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3">
        <v>0</v>
      </c>
      <c r="N85" s="63">
        <v>0</v>
      </c>
      <c r="O85" s="63">
        <v>0</v>
      </c>
      <c r="P85" s="63">
        <v>0</v>
      </c>
      <c r="Q85" s="63">
        <v>0</v>
      </c>
      <c r="R85" s="63">
        <v>0</v>
      </c>
      <c r="S85" s="63">
        <v>0</v>
      </c>
      <c r="T85" s="63">
        <v>0</v>
      </c>
      <c r="U85" s="63">
        <v>0</v>
      </c>
      <c r="V85" s="63">
        <v>0</v>
      </c>
      <c r="W85" s="63">
        <v>0</v>
      </c>
      <c r="X85" s="63">
        <v>0</v>
      </c>
      <c r="Y85" s="63">
        <v>0</v>
      </c>
      <c r="Z85" s="63">
        <v>0</v>
      </c>
      <c r="AA85" s="63">
        <v>0</v>
      </c>
      <c r="AB85" s="63">
        <f>2.56854784*1.2</f>
        <v>3.0822574079999998</v>
      </c>
      <c r="AC85" s="63">
        <v>3.2183564132</v>
      </c>
      <c r="AD85" s="63" t="s">
        <v>49</v>
      </c>
      <c r="AE85" s="63" t="s">
        <v>49</v>
      </c>
      <c r="AF85" s="63">
        <v>0</v>
      </c>
      <c r="AG85" s="63">
        <v>0</v>
      </c>
      <c r="AH85" s="63">
        <v>0</v>
      </c>
      <c r="AI85" s="63">
        <v>0</v>
      </c>
      <c r="AJ85" s="63" t="s">
        <v>49</v>
      </c>
      <c r="AK85" s="63" t="s">
        <v>49</v>
      </c>
      <c r="AL85" s="63">
        <v>0</v>
      </c>
      <c r="AM85" s="63">
        <v>0</v>
      </c>
      <c r="AN85" s="63">
        <v>0</v>
      </c>
      <c r="AO85" s="63">
        <v>0</v>
      </c>
      <c r="AP85" s="63">
        <v>0</v>
      </c>
      <c r="AQ85" s="63">
        <v>0</v>
      </c>
      <c r="AR85" s="63">
        <v>0</v>
      </c>
      <c r="AS85" s="63">
        <v>0</v>
      </c>
      <c r="AT85" s="63">
        <v>0</v>
      </c>
      <c r="AU85" s="63">
        <v>0</v>
      </c>
      <c r="AV85" s="63">
        <v>0</v>
      </c>
      <c r="AW85" s="63">
        <v>0</v>
      </c>
      <c r="AX85" s="63">
        <v>0</v>
      </c>
      <c r="AY85" s="63">
        <v>0</v>
      </c>
      <c r="AZ85" s="63">
        <v>0</v>
      </c>
      <c r="BA85" s="63">
        <v>0</v>
      </c>
      <c r="BB85" s="56"/>
      <c r="BC85" s="56"/>
    </row>
    <row r="86" spans="1:55" s="74" customFormat="1" ht="47.25">
      <c r="A86" s="52" t="s">
        <v>112</v>
      </c>
      <c r="B86" s="61" t="s">
        <v>127</v>
      </c>
      <c r="C86" s="73" t="s">
        <v>128</v>
      </c>
      <c r="D86" s="63">
        <v>0</v>
      </c>
      <c r="E86" s="63">
        <v>0</v>
      </c>
      <c r="F86" s="63">
        <v>0</v>
      </c>
      <c r="G86" s="63">
        <v>0</v>
      </c>
      <c r="H86" s="63">
        <v>0</v>
      </c>
      <c r="I86" s="63">
        <v>0</v>
      </c>
      <c r="J86" s="63">
        <v>0</v>
      </c>
      <c r="K86" s="63">
        <v>0</v>
      </c>
      <c r="L86" s="63">
        <v>0</v>
      </c>
      <c r="M86" s="63">
        <v>0</v>
      </c>
      <c r="N86" s="63">
        <v>0</v>
      </c>
      <c r="O86" s="63">
        <v>0</v>
      </c>
      <c r="P86" s="63">
        <v>0</v>
      </c>
      <c r="Q86" s="63">
        <v>0</v>
      </c>
      <c r="R86" s="63">
        <v>0</v>
      </c>
      <c r="S86" s="63">
        <v>0</v>
      </c>
      <c r="T86" s="63">
        <v>0</v>
      </c>
      <c r="U86" s="63">
        <v>0</v>
      </c>
      <c r="V86" s="63">
        <v>0</v>
      </c>
      <c r="W86" s="63">
        <v>0</v>
      </c>
      <c r="X86" s="63">
        <v>0</v>
      </c>
      <c r="Y86" s="63">
        <v>0</v>
      </c>
      <c r="Z86" s="63">
        <v>0</v>
      </c>
      <c r="AA86" s="63">
        <v>0</v>
      </c>
      <c r="AB86" s="63">
        <f>3.09389075*1.2</f>
        <v>3.7126688999999997</v>
      </c>
      <c r="AC86" s="63">
        <v>3.8593752181999998</v>
      </c>
      <c r="AD86" s="63" t="s">
        <v>49</v>
      </c>
      <c r="AE86" s="63" t="s">
        <v>49</v>
      </c>
      <c r="AF86" s="63">
        <v>0</v>
      </c>
      <c r="AG86" s="63">
        <v>0</v>
      </c>
      <c r="AH86" s="63">
        <v>0</v>
      </c>
      <c r="AI86" s="63">
        <v>0</v>
      </c>
      <c r="AJ86" s="63" t="s">
        <v>49</v>
      </c>
      <c r="AK86" s="63" t="s">
        <v>49</v>
      </c>
      <c r="AL86" s="63">
        <v>0</v>
      </c>
      <c r="AM86" s="63">
        <v>0</v>
      </c>
      <c r="AN86" s="63">
        <v>0</v>
      </c>
      <c r="AO86" s="63">
        <v>0</v>
      </c>
      <c r="AP86" s="63">
        <v>0</v>
      </c>
      <c r="AQ86" s="63">
        <v>0</v>
      </c>
      <c r="AR86" s="63">
        <v>0</v>
      </c>
      <c r="AS86" s="63">
        <v>0</v>
      </c>
      <c r="AT86" s="63">
        <v>0</v>
      </c>
      <c r="AU86" s="63">
        <v>0</v>
      </c>
      <c r="AV86" s="63">
        <v>0</v>
      </c>
      <c r="AW86" s="63">
        <v>0</v>
      </c>
      <c r="AX86" s="63">
        <v>0</v>
      </c>
      <c r="AY86" s="63">
        <v>0</v>
      </c>
      <c r="AZ86" s="63">
        <v>0</v>
      </c>
      <c r="BA86" s="63">
        <v>0</v>
      </c>
      <c r="BB86" s="56"/>
      <c r="BC86" s="56"/>
    </row>
    <row r="87" spans="1:55" s="49" customFormat="1" ht="15.75" hidden="1">
      <c r="A87" s="41"/>
      <c r="B87" s="60"/>
      <c r="C87" s="72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47"/>
      <c r="BC87" s="47"/>
    </row>
    <row r="88" spans="1:55" s="49" customFormat="1" ht="15.75" hidden="1">
      <c r="A88" s="41"/>
      <c r="B88" s="42"/>
      <c r="C88" s="72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  <c r="AT88" s="59"/>
      <c r="AU88" s="59"/>
      <c r="AV88" s="59"/>
      <c r="AW88" s="59"/>
      <c r="AX88" s="59"/>
      <c r="AY88" s="59"/>
      <c r="AZ88" s="59"/>
      <c r="BA88" s="59"/>
      <c r="BB88" s="47"/>
      <c r="BC88" s="47"/>
    </row>
    <row r="89" spans="1:55" s="49" customFormat="1" ht="47.25">
      <c r="A89" s="41" t="s">
        <v>129</v>
      </c>
      <c r="B89" s="42" t="s">
        <v>130</v>
      </c>
      <c r="C89" s="58" t="s">
        <v>49</v>
      </c>
      <c r="D89" s="59">
        <f>D90+D93</f>
        <v>0</v>
      </c>
      <c r="E89" s="59">
        <f>E90+E93</f>
        <v>0</v>
      </c>
      <c r="F89" s="59">
        <f>F90+F93</f>
        <v>0</v>
      </c>
      <c r="G89" s="59"/>
      <c r="H89" s="59">
        <f t="shared" ref="H89:AC89" si="64">H90+H93</f>
        <v>0</v>
      </c>
      <c r="I89" s="59">
        <f t="shared" si="64"/>
        <v>0</v>
      </c>
      <c r="J89" s="59">
        <f t="shared" si="64"/>
        <v>0</v>
      </c>
      <c r="K89" s="59">
        <f t="shared" si="64"/>
        <v>0</v>
      </c>
      <c r="L89" s="59">
        <f t="shared" si="64"/>
        <v>0</v>
      </c>
      <c r="M89" s="59">
        <f t="shared" si="64"/>
        <v>0</v>
      </c>
      <c r="N89" s="59">
        <f t="shared" si="64"/>
        <v>0</v>
      </c>
      <c r="O89" s="59">
        <f t="shared" si="64"/>
        <v>0</v>
      </c>
      <c r="P89" s="59">
        <f t="shared" si="64"/>
        <v>0</v>
      </c>
      <c r="Q89" s="59">
        <f t="shared" si="64"/>
        <v>0</v>
      </c>
      <c r="R89" s="59">
        <f t="shared" si="64"/>
        <v>0</v>
      </c>
      <c r="S89" s="59">
        <f t="shared" si="64"/>
        <v>0</v>
      </c>
      <c r="T89" s="59">
        <f t="shared" si="64"/>
        <v>0</v>
      </c>
      <c r="U89" s="59">
        <f t="shared" si="64"/>
        <v>0</v>
      </c>
      <c r="V89" s="59">
        <f t="shared" si="64"/>
        <v>0</v>
      </c>
      <c r="W89" s="59">
        <f t="shared" si="64"/>
        <v>0</v>
      </c>
      <c r="X89" s="59">
        <f t="shared" si="64"/>
        <v>0</v>
      </c>
      <c r="Y89" s="59">
        <f t="shared" si="64"/>
        <v>0</v>
      </c>
      <c r="Z89" s="59">
        <f t="shared" si="64"/>
        <v>0</v>
      </c>
      <c r="AA89" s="59">
        <f t="shared" si="64"/>
        <v>0</v>
      </c>
      <c r="AB89" s="59">
        <f t="shared" si="64"/>
        <v>0</v>
      </c>
      <c r="AC89" s="59">
        <f t="shared" si="64"/>
        <v>0</v>
      </c>
      <c r="AD89" s="59" t="s">
        <v>49</v>
      </c>
      <c r="AE89" s="59" t="s">
        <v>49</v>
      </c>
      <c r="AF89" s="59">
        <f>AF90+AF93</f>
        <v>0</v>
      </c>
      <c r="AG89" s="59">
        <f>AG90+AG93</f>
        <v>0</v>
      </c>
      <c r="AH89" s="59">
        <f>AH90+AH93</f>
        <v>0</v>
      </c>
      <c r="AI89" s="59">
        <f>AI90+AI93</f>
        <v>0</v>
      </c>
      <c r="AJ89" s="59" t="s">
        <v>49</v>
      </c>
      <c r="AK89" s="59" t="s">
        <v>49</v>
      </c>
      <c r="AL89" s="59">
        <f t="shared" ref="AL89:BA89" si="65">AL90+AL93</f>
        <v>0</v>
      </c>
      <c r="AM89" s="59">
        <f t="shared" si="65"/>
        <v>0</v>
      </c>
      <c r="AN89" s="59">
        <f t="shared" si="65"/>
        <v>0</v>
      </c>
      <c r="AO89" s="59">
        <f t="shared" si="65"/>
        <v>0</v>
      </c>
      <c r="AP89" s="59">
        <f t="shared" si="65"/>
        <v>0</v>
      </c>
      <c r="AQ89" s="59">
        <f t="shared" si="65"/>
        <v>0</v>
      </c>
      <c r="AR89" s="59">
        <f t="shared" si="65"/>
        <v>0</v>
      </c>
      <c r="AS89" s="59">
        <f t="shared" si="65"/>
        <v>0</v>
      </c>
      <c r="AT89" s="59">
        <f t="shared" si="65"/>
        <v>0</v>
      </c>
      <c r="AU89" s="59">
        <f t="shared" si="65"/>
        <v>0</v>
      </c>
      <c r="AV89" s="59">
        <f t="shared" si="65"/>
        <v>0</v>
      </c>
      <c r="AW89" s="59">
        <f t="shared" si="65"/>
        <v>0</v>
      </c>
      <c r="AX89" s="59">
        <f t="shared" si="65"/>
        <v>0</v>
      </c>
      <c r="AY89" s="59">
        <f t="shared" si="65"/>
        <v>0</v>
      </c>
      <c r="AZ89" s="59">
        <f t="shared" si="65"/>
        <v>0</v>
      </c>
      <c r="BA89" s="59">
        <f t="shared" si="65"/>
        <v>0</v>
      </c>
      <c r="BB89" s="47"/>
      <c r="BC89" s="47"/>
    </row>
    <row r="90" spans="1:55" s="49" customFormat="1" ht="31.5">
      <c r="A90" s="41" t="s">
        <v>131</v>
      </c>
      <c r="B90" s="42" t="s">
        <v>132</v>
      </c>
      <c r="C90" s="58" t="s">
        <v>49</v>
      </c>
      <c r="D90" s="59">
        <f>SUM(D91:D92)</f>
        <v>0</v>
      </c>
      <c r="E90" s="59">
        <f>SUM(E91:E92)</f>
        <v>0</v>
      </c>
      <c r="F90" s="59">
        <f>SUM(F91:F92)</f>
        <v>0</v>
      </c>
      <c r="G90" s="59"/>
      <c r="H90" s="59">
        <f t="shared" ref="H90:AC90" si="66">SUM(H91:H92)</f>
        <v>0</v>
      </c>
      <c r="I90" s="59">
        <f t="shared" si="66"/>
        <v>0</v>
      </c>
      <c r="J90" s="59">
        <f t="shared" si="66"/>
        <v>0</v>
      </c>
      <c r="K90" s="59">
        <f t="shared" si="66"/>
        <v>0</v>
      </c>
      <c r="L90" s="59">
        <f t="shared" si="66"/>
        <v>0</v>
      </c>
      <c r="M90" s="59">
        <f t="shared" si="66"/>
        <v>0</v>
      </c>
      <c r="N90" s="59">
        <f t="shared" si="66"/>
        <v>0</v>
      </c>
      <c r="O90" s="59">
        <f t="shared" si="66"/>
        <v>0</v>
      </c>
      <c r="P90" s="59">
        <f t="shared" si="66"/>
        <v>0</v>
      </c>
      <c r="Q90" s="59">
        <f t="shared" si="66"/>
        <v>0</v>
      </c>
      <c r="R90" s="59">
        <f t="shared" si="66"/>
        <v>0</v>
      </c>
      <c r="S90" s="59">
        <f t="shared" si="66"/>
        <v>0</v>
      </c>
      <c r="T90" s="59">
        <f t="shared" si="66"/>
        <v>0</v>
      </c>
      <c r="U90" s="59">
        <f t="shared" si="66"/>
        <v>0</v>
      </c>
      <c r="V90" s="59">
        <f t="shared" si="66"/>
        <v>0</v>
      </c>
      <c r="W90" s="59">
        <f t="shared" si="66"/>
        <v>0</v>
      </c>
      <c r="X90" s="59">
        <f t="shared" si="66"/>
        <v>0</v>
      </c>
      <c r="Y90" s="59">
        <f t="shared" si="66"/>
        <v>0</v>
      </c>
      <c r="Z90" s="59">
        <f t="shared" si="66"/>
        <v>0</v>
      </c>
      <c r="AA90" s="59">
        <f t="shared" si="66"/>
        <v>0</v>
      </c>
      <c r="AB90" s="59">
        <f t="shared" si="66"/>
        <v>0</v>
      </c>
      <c r="AC90" s="59">
        <f t="shared" si="66"/>
        <v>0</v>
      </c>
      <c r="AD90" s="59" t="s">
        <v>49</v>
      </c>
      <c r="AE90" s="59" t="s">
        <v>49</v>
      </c>
      <c r="AF90" s="59">
        <f>SUM(AF91:AF92)</f>
        <v>0</v>
      </c>
      <c r="AG90" s="59">
        <f>SUM(AG91:AG92)</f>
        <v>0</v>
      </c>
      <c r="AH90" s="59">
        <f>SUM(AH91:AH92)</f>
        <v>0</v>
      </c>
      <c r="AI90" s="59">
        <f>SUM(AI91:AI92)</f>
        <v>0</v>
      </c>
      <c r="AJ90" s="59" t="s">
        <v>49</v>
      </c>
      <c r="AK90" s="59" t="s">
        <v>49</v>
      </c>
      <c r="AL90" s="59">
        <f t="shared" ref="AL90:BA90" si="67">SUM(AL91:AL92)</f>
        <v>0</v>
      </c>
      <c r="AM90" s="59">
        <f t="shared" si="67"/>
        <v>0</v>
      </c>
      <c r="AN90" s="59">
        <f t="shared" si="67"/>
        <v>0</v>
      </c>
      <c r="AO90" s="59">
        <f t="shared" si="67"/>
        <v>0</v>
      </c>
      <c r="AP90" s="59">
        <f t="shared" si="67"/>
        <v>0</v>
      </c>
      <c r="AQ90" s="59">
        <f t="shared" si="67"/>
        <v>0</v>
      </c>
      <c r="AR90" s="59">
        <f t="shared" si="67"/>
        <v>0</v>
      </c>
      <c r="AS90" s="59">
        <f t="shared" si="67"/>
        <v>0</v>
      </c>
      <c r="AT90" s="59">
        <f t="shared" si="67"/>
        <v>0</v>
      </c>
      <c r="AU90" s="59">
        <f t="shared" si="67"/>
        <v>0</v>
      </c>
      <c r="AV90" s="59">
        <f t="shared" si="67"/>
        <v>0</v>
      </c>
      <c r="AW90" s="59">
        <f t="shared" si="67"/>
        <v>0</v>
      </c>
      <c r="AX90" s="59">
        <f t="shared" si="67"/>
        <v>0</v>
      </c>
      <c r="AY90" s="59">
        <f t="shared" si="67"/>
        <v>0</v>
      </c>
      <c r="AZ90" s="59">
        <f t="shared" si="67"/>
        <v>0</v>
      </c>
      <c r="BA90" s="59">
        <f t="shared" si="67"/>
        <v>0</v>
      </c>
      <c r="BB90" s="47"/>
      <c r="BC90" s="47"/>
    </row>
    <row r="91" spans="1:55" s="49" customFormat="1" ht="15.75" hidden="1">
      <c r="A91" s="41"/>
      <c r="B91" s="75"/>
      <c r="C91" s="58"/>
      <c r="D91" s="42"/>
      <c r="E91" s="59"/>
      <c r="F91" s="42"/>
      <c r="G91" s="59"/>
      <c r="H91" s="42"/>
      <c r="I91" s="59"/>
      <c r="J91" s="42"/>
      <c r="K91" s="59"/>
      <c r="L91" s="42"/>
      <c r="M91" s="42"/>
      <c r="N91" s="42"/>
      <c r="O91" s="42"/>
      <c r="P91" s="42"/>
      <c r="Q91" s="59"/>
      <c r="R91" s="42"/>
      <c r="S91" s="59"/>
      <c r="T91" s="42"/>
      <c r="U91" s="42"/>
      <c r="V91" s="42"/>
      <c r="W91" s="42"/>
      <c r="X91" s="42"/>
      <c r="Y91" s="42"/>
      <c r="Z91" s="42"/>
      <c r="AA91" s="59"/>
      <c r="AB91" s="42"/>
      <c r="AC91" s="42"/>
      <c r="AD91" s="42"/>
      <c r="AE91" s="59"/>
      <c r="AF91" s="42"/>
      <c r="AG91" s="59"/>
      <c r="AH91" s="42"/>
      <c r="AI91" s="59"/>
      <c r="AJ91" s="42"/>
      <c r="AK91" s="59"/>
      <c r="AL91" s="42"/>
      <c r="AM91" s="59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59"/>
      <c r="AZ91" s="42"/>
      <c r="BA91" s="42"/>
      <c r="BB91" s="47"/>
      <c r="BC91" s="47"/>
    </row>
    <row r="92" spans="1:55" s="49" customFormat="1" ht="15.75" hidden="1">
      <c r="A92" s="41"/>
      <c r="B92" s="42"/>
      <c r="C92" s="58"/>
      <c r="D92" s="42"/>
      <c r="E92" s="59"/>
      <c r="F92" s="42"/>
      <c r="G92" s="59"/>
      <c r="H92" s="42"/>
      <c r="I92" s="59"/>
      <c r="J92" s="42"/>
      <c r="K92" s="59"/>
      <c r="L92" s="42"/>
      <c r="M92" s="42"/>
      <c r="N92" s="42"/>
      <c r="O92" s="42"/>
      <c r="P92" s="42"/>
      <c r="Q92" s="59"/>
      <c r="R92" s="42"/>
      <c r="S92" s="59"/>
      <c r="T92" s="42"/>
      <c r="U92" s="42"/>
      <c r="V92" s="42"/>
      <c r="W92" s="42"/>
      <c r="X92" s="42"/>
      <c r="Y92" s="42"/>
      <c r="Z92" s="42"/>
      <c r="AA92" s="59"/>
      <c r="AB92" s="42"/>
      <c r="AC92" s="42"/>
      <c r="AD92" s="42"/>
      <c r="AE92" s="59"/>
      <c r="AF92" s="42"/>
      <c r="AG92" s="59"/>
      <c r="AH92" s="42"/>
      <c r="AI92" s="59"/>
      <c r="AJ92" s="42"/>
      <c r="AK92" s="59"/>
      <c r="AL92" s="42"/>
      <c r="AM92" s="59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59"/>
      <c r="AZ92" s="42"/>
      <c r="BA92" s="42"/>
      <c r="BB92" s="47"/>
      <c r="BC92" s="47"/>
    </row>
    <row r="93" spans="1:55" s="49" customFormat="1" ht="47.25">
      <c r="A93" s="41" t="s">
        <v>133</v>
      </c>
      <c r="B93" s="42" t="s">
        <v>134</v>
      </c>
      <c r="C93" s="58" t="s">
        <v>49</v>
      </c>
      <c r="D93" s="42">
        <f>SUM(D94:D95)</f>
        <v>0</v>
      </c>
      <c r="E93" s="42">
        <f>SUM(E94:E95)</f>
        <v>0</v>
      </c>
      <c r="F93" s="42">
        <f>SUM(F94:F95)</f>
        <v>0</v>
      </c>
      <c r="G93" s="42"/>
      <c r="H93" s="42">
        <f t="shared" ref="H93:AC93" si="68">SUM(H94:H95)</f>
        <v>0</v>
      </c>
      <c r="I93" s="42">
        <f t="shared" si="68"/>
        <v>0</v>
      </c>
      <c r="J93" s="42">
        <f t="shared" si="68"/>
        <v>0</v>
      </c>
      <c r="K93" s="42">
        <f t="shared" si="68"/>
        <v>0</v>
      </c>
      <c r="L93" s="42">
        <f t="shared" si="68"/>
        <v>0</v>
      </c>
      <c r="M93" s="42">
        <f t="shared" si="68"/>
        <v>0</v>
      </c>
      <c r="N93" s="42">
        <f t="shared" si="68"/>
        <v>0</v>
      </c>
      <c r="O93" s="42">
        <f t="shared" si="68"/>
        <v>0</v>
      </c>
      <c r="P93" s="42">
        <f t="shared" si="68"/>
        <v>0</v>
      </c>
      <c r="Q93" s="42">
        <f t="shared" si="68"/>
        <v>0</v>
      </c>
      <c r="R93" s="42">
        <f t="shared" si="68"/>
        <v>0</v>
      </c>
      <c r="S93" s="42">
        <f t="shared" si="68"/>
        <v>0</v>
      </c>
      <c r="T93" s="42">
        <f t="shared" si="68"/>
        <v>0</v>
      </c>
      <c r="U93" s="42">
        <f t="shared" si="68"/>
        <v>0</v>
      </c>
      <c r="V93" s="42">
        <f t="shared" si="68"/>
        <v>0</v>
      </c>
      <c r="W93" s="42">
        <f t="shared" si="68"/>
        <v>0</v>
      </c>
      <c r="X93" s="42">
        <f t="shared" si="68"/>
        <v>0</v>
      </c>
      <c r="Y93" s="42">
        <f t="shared" si="68"/>
        <v>0</v>
      </c>
      <c r="Z93" s="42">
        <f t="shared" si="68"/>
        <v>0</v>
      </c>
      <c r="AA93" s="42">
        <f t="shared" si="68"/>
        <v>0</v>
      </c>
      <c r="AB93" s="42">
        <f t="shared" si="68"/>
        <v>0</v>
      </c>
      <c r="AC93" s="42">
        <f t="shared" si="68"/>
        <v>0</v>
      </c>
      <c r="AD93" s="42" t="s">
        <v>49</v>
      </c>
      <c r="AE93" s="42" t="s">
        <v>49</v>
      </c>
      <c r="AF93" s="42">
        <f>SUM(AF94:AF95)</f>
        <v>0</v>
      </c>
      <c r="AG93" s="42">
        <f>SUM(AG94:AG95)</f>
        <v>0</v>
      </c>
      <c r="AH93" s="42">
        <f>SUM(AH94:AH95)</f>
        <v>0</v>
      </c>
      <c r="AI93" s="42">
        <f>SUM(AI94:AI95)</f>
        <v>0</v>
      </c>
      <c r="AJ93" s="42" t="s">
        <v>49</v>
      </c>
      <c r="AK93" s="42" t="s">
        <v>49</v>
      </c>
      <c r="AL93" s="42">
        <f t="shared" ref="AL93:BA93" si="69">SUM(AL94:AL95)</f>
        <v>0</v>
      </c>
      <c r="AM93" s="42">
        <f t="shared" si="69"/>
        <v>0</v>
      </c>
      <c r="AN93" s="42">
        <f t="shared" si="69"/>
        <v>0</v>
      </c>
      <c r="AO93" s="42">
        <f t="shared" si="69"/>
        <v>0</v>
      </c>
      <c r="AP93" s="42">
        <f t="shared" si="69"/>
        <v>0</v>
      </c>
      <c r="AQ93" s="42">
        <f t="shared" si="69"/>
        <v>0</v>
      </c>
      <c r="AR93" s="42">
        <f t="shared" si="69"/>
        <v>0</v>
      </c>
      <c r="AS93" s="42">
        <f t="shared" si="69"/>
        <v>0</v>
      </c>
      <c r="AT93" s="42">
        <f t="shared" si="69"/>
        <v>0</v>
      </c>
      <c r="AU93" s="42">
        <f t="shared" si="69"/>
        <v>0</v>
      </c>
      <c r="AV93" s="42">
        <f t="shared" si="69"/>
        <v>0</v>
      </c>
      <c r="AW93" s="42">
        <f t="shared" si="69"/>
        <v>0</v>
      </c>
      <c r="AX93" s="42">
        <f t="shared" si="69"/>
        <v>0</v>
      </c>
      <c r="AY93" s="42">
        <f t="shared" si="69"/>
        <v>0</v>
      </c>
      <c r="AZ93" s="42">
        <f t="shared" si="69"/>
        <v>0</v>
      </c>
      <c r="BA93" s="42">
        <f t="shared" si="69"/>
        <v>0</v>
      </c>
      <c r="BB93" s="47"/>
      <c r="BC93" s="47"/>
    </row>
    <row r="94" spans="1:55" s="49" customFormat="1" ht="15.75" hidden="1">
      <c r="A94" s="41"/>
      <c r="B94" s="60"/>
      <c r="C94" s="58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/>
      <c r="AO94" s="59"/>
      <c r="AP94" s="59"/>
      <c r="AQ94" s="59"/>
      <c r="AR94" s="59"/>
      <c r="AS94" s="59"/>
      <c r="AT94" s="59"/>
      <c r="AU94" s="59"/>
      <c r="AV94" s="59"/>
      <c r="AW94" s="59"/>
      <c r="AX94" s="59"/>
      <c r="AY94" s="59"/>
      <c r="AZ94" s="59"/>
      <c r="BA94" s="59"/>
      <c r="BB94" s="47"/>
      <c r="BC94" s="47"/>
    </row>
    <row r="95" spans="1:55" s="49" customFormat="1" ht="15.75" hidden="1">
      <c r="A95" s="41"/>
      <c r="B95" s="42"/>
      <c r="C95" s="58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  <c r="AM95" s="63"/>
      <c r="AN95" s="63"/>
      <c r="AO95" s="63"/>
      <c r="AP95" s="63"/>
      <c r="AQ95" s="63"/>
      <c r="AR95" s="63"/>
      <c r="AS95" s="63"/>
      <c r="AT95" s="63"/>
      <c r="AU95" s="63"/>
      <c r="AV95" s="63"/>
      <c r="AW95" s="63"/>
      <c r="AX95" s="63"/>
      <c r="AY95" s="63"/>
      <c r="AZ95" s="63"/>
      <c r="BA95" s="63"/>
      <c r="BB95" s="47"/>
      <c r="BC95" s="47"/>
    </row>
    <row r="96" spans="1:55" s="49" customFormat="1" ht="47.25">
      <c r="A96" s="41" t="s">
        <v>135</v>
      </c>
      <c r="B96" s="42" t="s">
        <v>136</v>
      </c>
      <c r="C96" s="58" t="s">
        <v>49</v>
      </c>
      <c r="D96" s="59">
        <f>D97+D103+D106+D109+D112+D115+D119+D122</f>
        <v>0</v>
      </c>
      <c r="E96" s="59">
        <f>E97+E103+E106+E109+E112+E115+E119+E122</f>
        <v>0</v>
      </c>
      <c r="F96" s="59">
        <f>F97+F103+F106+F109+F112+F115+F119+F122</f>
        <v>0</v>
      </c>
      <c r="G96" s="59"/>
      <c r="H96" s="59">
        <f t="shared" ref="H96:AC96" si="70">H97+H103+H106+H109+H112+H115+H119+H122</f>
        <v>0</v>
      </c>
      <c r="I96" s="59">
        <f t="shared" si="70"/>
        <v>0</v>
      </c>
      <c r="J96" s="59">
        <f t="shared" si="70"/>
        <v>0</v>
      </c>
      <c r="K96" s="59">
        <f t="shared" si="70"/>
        <v>0</v>
      </c>
      <c r="L96" s="59">
        <f t="shared" si="70"/>
        <v>0</v>
      </c>
      <c r="M96" s="59">
        <f t="shared" si="70"/>
        <v>0</v>
      </c>
      <c r="N96" s="59">
        <f t="shared" si="70"/>
        <v>0</v>
      </c>
      <c r="O96" s="59">
        <f t="shared" si="70"/>
        <v>0</v>
      </c>
      <c r="P96" s="59">
        <f t="shared" si="70"/>
        <v>0</v>
      </c>
      <c r="Q96" s="59">
        <f t="shared" si="70"/>
        <v>0</v>
      </c>
      <c r="R96" s="59">
        <f t="shared" si="70"/>
        <v>0</v>
      </c>
      <c r="S96" s="59">
        <f t="shared" si="70"/>
        <v>0</v>
      </c>
      <c r="T96" s="59">
        <f t="shared" si="70"/>
        <v>0</v>
      </c>
      <c r="U96" s="59">
        <f t="shared" si="70"/>
        <v>0</v>
      </c>
      <c r="V96" s="59">
        <f t="shared" si="70"/>
        <v>0</v>
      </c>
      <c r="W96" s="59">
        <f t="shared" si="70"/>
        <v>0</v>
      </c>
      <c r="X96" s="59">
        <f t="shared" si="70"/>
        <v>0</v>
      </c>
      <c r="Y96" s="59">
        <f t="shared" si="70"/>
        <v>0</v>
      </c>
      <c r="Z96" s="59">
        <f t="shared" si="70"/>
        <v>0</v>
      </c>
      <c r="AA96" s="59">
        <f t="shared" si="70"/>
        <v>0</v>
      </c>
      <c r="AB96" s="59">
        <f t="shared" si="70"/>
        <v>0</v>
      </c>
      <c r="AC96" s="59">
        <f t="shared" si="70"/>
        <v>0</v>
      </c>
      <c r="AD96" s="59" t="s">
        <v>49</v>
      </c>
      <c r="AE96" s="59" t="s">
        <v>49</v>
      </c>
      <c r="AF96" s="59">
        <f>AF97+AF103+AF106+AF109+AF112+AF115+AF119+AF122</f>
        <v>0</v>
      </c>
      <c r="AG96" s="59">
        <f>AG97+AG103+AG106+AG109+AG112+AG115+AG119+AG122</f>
        <v>0</v>
      </c>
      <c r="AH96" s="59">
        <f>AH97+AH103+AH106+AH109+AH112+AH115+AH119+AH122</f>
        <v>0</v>
      </c>
      <c r="AI96" s="59">
        <f>AI97+AI103+AI106+AI109+AI112+AI115+AI119+AI122</f>
        <v>0</v>
      </c>
      <c r="AJ96" s="59" t="s">
        <v>49</v>
      </c>
      <c r="AK96" s="59" t="s">
        <v>49</v>
      </c>
      <c r="AL96" s="59">
        <f t="shared" ref="AL96:BA96" si="71">AL97+AL103+AL106+AL109+AL112+AL115+AL119+AL122</f>
        <v>0</v>
      </c>
      <c r="AM96" s="59">
        <f t="shared" si="71"/>
        <v>0</v>
      </c>
      <c r="AN96" s="59">
        <f t="shared" si="71"/>
        <v>0</v>
      </c>
      <c r="AO96" s="59">
        <f t="shared" si="71"/>
        <v>0</v>
      </c>
      <c r="AP96" s="59">
        <f t="shared" si="71"/>
        <v>0</v>
      </c>
      <c r="AQ96" s="59">
        <f t="shared" si="71"/>
        <v>0</v>
      </c>
      <c r="AR96" s="59">
        <f t="shared" si="71"/>
        <v>0</v>
      </c>
      <c r="AS96" s="59">
        <f t="shared" si="71"/>
        <v>0</v>
      </c>
      <c r="AT96" s="59">
        <f t="shared" si="71"/>
        <v>24.1759773</v>
      </c>
      <c r="AU96" s="59">
        <f t="shared" si="71"/>
        <v>21.130028070799998</v>
      </c>
      <c r="AV96" s="59">
        <f t="shared" si="71"/>
        <v>0</v>
      </c>
      <c r="AW96" s="59">
        <f t="shared" si="71"/>
        <v>0</v>
      </c>
      <c r="AX96" s="59">
        <f t="shared" si="71"/>
        <v>0</v>
      </c>
      <c r="AY96" s="59">
        <f t="shared" si="71"/>
        <v>0</v>
      </c>
      <c r="AZ96" s="59">
        <f t="shared" si="71"/>
        <v>0</v>
      </c>
      <c r="BA96" s="59">
        <f t="shared" si="71"/>
        <v>0</v>
      </c>
      <c r="BB96" s="47"/>
      <c r="BC96" s="47"/>
    </row>
    <row r="97" spans="1:55" s="49" customFormat="1" ht="47.25">
      <c r="A97" s="41" t="s">
        <v>137</v>
      </c>
      <c r="B97" s="42" t="s">
        <v>138</v>
      </c>
      <c r="C97" s="58" t="s">
        <v>49</v>
      </c>
      <c r="D97" s="59">
        <f t="shared" ref="D97:AC97" si="72">SUM(D98:D102)</f>
        <v>0</v>
      </c>
      <c r="E97" s="59">
        <f t="shared" si="72"/>
        <v>0</v>
      </c>
      <c r="F97" s="59">
        <f t="shared" si="72"/>
        <v>0</v>
      </c>
      <c r="G97" s="59">
        <f t="shared" si="72"/>
        <v>0</v>
      </c>
      <c r="H97" s="59">
        <f t="shared" si="72"/>
        <v>0</v>
      </c>
      <c r="I97" s="59">
        <f t="shared" si="72"/>
        <v>0</v>
      </c>
      <c r="J97" s="59">
        <f t="shared" si="72"/>
        <v>0</v>
      </c>
      <c r="K97" s="59">
        <f t="shared" si="72"/>
        <v>0</v>
      </c>
      <c r="L97" s="59">
        <f t="shared" si="72"/>
        <v>0</v>
      </c>
      <c r="M97" s="59">
        <f t="shared" si="72"/>
        <v>0</v>
      </c>
      <c r="N97" s="59">
        <f t="shared" si="72"/>
        <v>0</v>
      </c>
      <c r="O97" s="59">
        <f t="shared" si="72"/>
        <v>0</v>
      </c>
      <c r="P97" s="59">
        <f t="shared" si="72"/>
        <v>0</v>
      </c>
      <c r="Q97" s="59">
        <f t="shared" si="72"/>
        <v>0</v>
      </c>
      <c r="R97" s="59">
        <f t="shared" si="72"/>
        <v>0</v>
      </c>
      <c r="S97" s="59">
        <f t="shared" si="72"/>
        <v>0</v>
      </c>
      <c r="T97" s="59">
        <f t="shared" si="72"/>
        <v>0</v>
      </c>
      <c r="U97" s="59">
        <f t="shared" si="72"/>
        <v>0</v>
      </c>
      <c r="V97" s="59">
        <f t="shared" si="72"/>
        <v>0</v>
      </c>
      <c r="W97" s="59">
        <f t="shared" si="72"/>
        <v>0</v>
      </c>
      <c r="X97" s="59">
        <f t="shared" si="72"/>
        <v>0</v>
      </c>
      <c r="Y97" s="59">
        <f t="shared" si="72"/>
        <v>0</v>
      </c>
      <c r="Z97" s="59">
        <f t="shared" si="72"/>
        <v>0</v>
      </c>
      <c r="AA97" s="59">
        <f t="shared" si="72"/>
        <v>0</v>
      </c>
      <c r="AB97" s="59">
        <f t="shared" si="72"/>
        <v>0</v>
      </c>
      <c r="AC97" s="59">
        <f t="shared" si="72"/>
        <v>0</v>
      </c>
      <c r="AD97" s="59" t="s">
        <v>49</v>
      </c>
      <c r="AE97" s="59" t="s">
        <v>49</v>
      </c>
      <c r="AF97" s="59">
        <f>SUM(AF98:AF102)</f>
        <v>0</v>
      </c>
      <c r="AG97" s="59">
        <f>SUM(AG98:AG102)</f>
        <v>0</v>
      </c>
      <c r="AH97" s="59">
        <f>SUM(AH98:AH102)</f>
        <v>0</v>
      </c>
      <c r="AI97" s="59">
        <f>SUM(AI98:AI102)</f>
        <v>0</v>
      </c>
      <c r="AJ97" s="59" t="s">
        <v>49</v>
      </c>
      <c r="AK97" s="59" t="s">
        <v>49</v>
      </c>
      <c r="AL97" s="59">
        <f>SUM(AL101:AL102)</f>
        <v>0</v>
      </c>
      <c r="AM97" s="59">
        <f>SUM(AM101:AM102)</f>
        <v>0</v>
      </c>
      <c r="AN97" s="59">
        <f t="shared" ref="AN97:BA97" si="73">SUM(AN98:AN102)</f>
        <v>0</v>
      </c>
      <c r="AO97" s="59">
        <f t="shared" si="73"/>
        <v>0</v>
      </c>
      <c r="AP97" s="59">
        <f t="shared" si="73"/>
        <v>0</v>
      </c>
      <c r="AQ97" s="59">
        <f t="shared" si="73"/>
        <v>0</v>
      </c>
      <c r="AR97" s="59">
        <f t="shared" si="73"/>
        <v>0</v>
      </c>
      <c r="AS97" s="59">
        <f t="shared" si="73"/>
        <v>0</v>
      </c>
      <c r="AT97" s="59">
        <f t="shared" si="73"/>
        <v>19.801852272000001</v>
      </c>
      <c r="AU97" s="59">
        <f t="shared" si="73"/>
        <v>16.683062983799999</v>
      </c>
      <c r="AV97" s="59">
        <f t="shared" si="73"/>
        <v>0</v>
      </c>
      <c r="AW97" s="59">
        <f t="shared" si="73"/>
        <v>0</v>
      </c>
      <c r="AX97" s="59">
        <f t="shared" si="73"/>
        <v>0</v>
      </c>
      <c r="AY97" s="59">
        <f t="shared" si="73"/>
        <v>0</v>
      </c>
      <c r="AZ97" s="59">
        <f t="shared" si="73"/>
        <v>0</v>
      </c>
      <c r="BA97" s="59">
        <f t="shared" si="73"/>
        <v>0</v>
      </c>
      <c r="BB97" s="47"/>
      <c r="BC97" s="47"/>
    </row>
    <row r="98" spans="1:55" s="67" customFormat="1" ht="47.25">
      <c r="A98" s="52" t="s">
        <v>139</v>
      </c>
      <c r="B98" s="61" t="s">
        <v>140</v>
      </c>
      <c r="C98" s="73" t="s">
        <v>141</v>
      </c>
      <c r="D98" s="63">
        <v>0</v>
      </c>
      <c r="E98" s="63">
        <v>0</v>
      </c>
      <c r="F98" s="63">
        <v>0</v>
      </c>
      <c r="G98" s="63">
        <v>0</v>
      </c>
      <c r="H98" s="63">
        <v>0</v>
      </c>
      <c r="I98" s="63">
        <v>0</v>
      </c>
      <c r="J98" s="63">
        <v>0</v>
      </c>
      <c r="K98" s="63">
        <v>0</v>
      </c>
      <c r="L98" s="63">
        <v>0</v>
      </c>
      <c r="M98" s="63">
        <v>0</v>
      </c>
      <c r="N98" s="63">
        <v>0</v>
      </c>
      <c r="O98" s="63">
        <v>0</v>
      </c>
      <c r="P98" s="63">
        <v>0</v>
      </c>
      <c r="Q98" s="63">
        <v>0</v>
      </c>
      <c r="R98" s="63">
        <v>0</v>
      </c>
      <c r="S98" s="63">
        <v>0</v>
      </c>
      <c r="T98" s="63">
        <v>0</v>
      </c>
      <c r="U98" s="63">
        <v>0</v>
      </c>
      <c r="V98" s="63">
        <v>0</v>
      </c>
      <c r="W98" s="63">
        <v>0</v>
      </c>
      <c r="X98" s="63">
        <v>0</v>
      </c>
      <c r="Y98" s="63">
        <v>0</v>
      </c>
      <c r="Z98" s="63">
        <v>0</v>
      </c>
      <c r="AA98" s="63">
        <v>0</v>
      </c>
      <c r="AB98" s="63">
        <v>0</v>
      </c>
      <c r="AC98" s="63">
        <v>0</v>
      </c>
      <c r="AD98" s="63" t="s">
        <v>49</v>
      </c>
      <c r="AE98" s="63" t="s">
        <v>49</v>
      </c>
      <c r="AF98" s="63">
        <v>0</v>
      </c>
      <c r="AG98" s="63">
        <v>0</v>
      </c>
      <c r="AH98" s="63">
        <v>0</v>
      </c>
      <c r="AI98" s="63">
        <v>0</v>
      </c>
      <c r="AJ98" s="63" t="s">
        <v>49</v>
      </c>
      <c r="AK98" s="63" t="s">
        <v>49</v>
      </c>
      <c r="AL98" s="63">
        <v>0</v>
      </c>
      <c r="AM98" s="63">
        <v>0</v>
      </c>
      <c r="AN98" s="63">
        <v>0</v>
      </c>
      <c r="AO98" s="63">
        <v>0</v>
      </c>
      <c r="AP98" s="63">
        <v>0</v>
      </c>
      <c r="AQ98" s="63">
        <v>0</v>
      </c>
      <c r="AR98" s="63">
        <v>0</v>
      </c>
      <c r="AS98" s="63">
        <v>0</v>
      </c>
      <c r="AT98" s="63">
        <f>6.46286406*1.2</f>
        <v>7.7554368719999998</v>
      </c>
      <c r="AU98" s="63">
        <v>6.5325677261999999</v>
      </c>
      <c r="AV98" s="63">
        <v>0</v>
      </c>
      <c r="AW98" s="63">
        <v>0</v>
      </c>
      <c r="AX98" s="63">
        <v>0</v>
      </c>
      <c r="AY98" s="63">
        <v>0</v>
      </c>
      <c r="AZ98" s="63">
        <v>0</v>
      </c>
      <c r="BA98" s="63">
        <v>0</v>
      </c>
      <c r="BB98" s="56"/>
      <c r="BC98" s="56"/>
    </row>
    <row r="99" spans="1:55" s="67" customFormat="1" ht="47.25">
      <c r="A99" s="52" t="s">
        <v>142</v>
      </c>
      <c r="B99" s="61" t="s">
        <v>143</v>
      </c>
      <c r="C99" s="73" t="s">
        <v>144</v>
      </c>
      <c r="D99" s="63">
        <v>0</v>
      </c>
      <c r="E99" s="63">
        <v>0</v>
      </c>
      <c r="F99" s="63">
        <v>0</v>
      </c>
      <c r="G99" s="63">
        <v>0</v>
      </c>
      <c r="H99" s="63">
        <v>0</v>
      </c>
      <c r="I99" s="63">
        <v>0</v>
      </c>
      <c r="J99" s="63">
        <v>0</v>
      </c>
      <c r="K99" s="63">
        <v>0</v>
      </c>
      <c r="L99" s="63">
        <v>0</v>
      </c>
      <c r="M99" s="63">
        <v>0</v>
      </c>
      <c r="N99" s="63">
        <v>0</v>
      </c>
      <c r="O99" s="63">
        <v>0</v>
      </c>
      <c r="P99" s="63">
        <v>0</v>
      </c>
      <c r="Q99" s="63">
        <v>0</v>
      </c>
      <c r="R99" s="63">
        <v>0</v>
      </c>
      <c r="S99" s="63">
        <v>0</v>
      </c>
      <c r="T99" s="63">
        <v>0</v>
      </c>
      <c r="U99" s="63">
        <v>0</v>
      </c>
      <c r="V99" s="63">
        <v>0</v>
      </c>
      <c r="W99" s="63">
        <v>0</v>
      </c>
      <c r="X99" s="63">
        <v>0</v>
      </c>
      <c r="Y99" s="63">
        <v>0</v>
      </c>
      <c r="Z99" s="63">
        <v>0</v>
      </c>
      <c r="AA99" s="63">
        <v>0</v>
      </c>
      <c r="AB99" s="63">
        <v>0</v>
      </c>
      <c r="AC99" s="63">
        <v>0</v>
      </c>
      <c r="AD99" s="63" t="s">
        <v>49</v>
      </c>
      <c r="AE99" s="63" t="s">
        <v>49</v>
      </c>
      <c r="AF99" s="63">
        <v>0</v>
      </c>
      <c r="AG99" s="63">
        <v>0</v>
      </c>
      <c r="AH99" s="63">
        <v>0</v>
      </c>
      <c r="AI99" s="63">
        <v>0</v>
      </c>
      <c r="AJ99" s="63" t="s">
        <v>49</v>
      </c>
      <c r="AK99" s="63" t="s">
        <v>49</v>
      </c>
      <c r="AL99" s="63">
        <v>0</v>
      </c>
      <c r="AM99" s="63">
        <v>0</v>
      </c>
      <c r="AN99" s="63">
        <v>0</v>
      </c>
      <c r="AO99" s="63">
        <v>0</v>
      </c>
      <c r="AP99" s="63">
        <v>0</v>
      </c>
      <c r="AQ99" s="63">
        <v>0</v>
      </c>
      <c r="AR99" s="63">
        <v>0</v>
      </c>
      <c r="AS99" s="63">
        <v>0</v>
      </c>
      <c r="AT99" s="63">
        <f>5.28530838*1.2</f>
        <v>6.342370056</v>
      </c>
      <c r="AU99" s="63">
        <v>4.9749652392000003</v>
      </c>
      <c r="AV99" s="63">
        <v>0</v>
      </c>
      <c r="AW99" s="63">
        <v>0</v>
      </c>
      <c r="AX99" s="63">
        <v>0</v>
      </c>
      <c r="AY99" s="63">
        <v>0</v>
      </c>
      <c r="AZ99" s="63">
        <v>0</v>
      </c>
      <c r="BA99" s="63">
        <v>0</v>
      </c>
      <c r="BB99" s="56"/>
      <c r="BC99" s="56"/>
    </row>
    <row r="100" spans="1:55" s="67" customFormat="1" ht="47.25">
      <c r="A100" s="52" t="s">
        <v>145</v>
      </c>
      <c r="B100" s="61" t="s">
        <v>146</v>
      </c>
      <c r="C100" s="73" t="s">
        <v>147</v>
      </c>
      <c r="D100" s="63">
        <v>0</v>
      </c>
      <c r="E100" s="63">
        <v>0</v>
      </c>
      <c r="F100" s="63">
        <v>0</v>
      </c>
      <c r="G100" s="63">
        <v>0</v>
      </c>
      <c r="H100" s="63">
        <v>0</v>
      </c>
      <c r="I100" s="63">
        <v>0</v>
      </c>
      <c r="J100" s="63">
        <v>0</v>
      </c>
      <c r="K100" s="63">
        <v>0</v>
      </c>
      <c r="L100" s="63">
        <v>0</v>
      </c>
      <c r="M100" s="63">
        <v>0</v>
      </c>
      <c r="N100" s="63">
        <v>0</v>
      </c>
      <c r="O100" s="63">
        <v>0</v>
      </c>
      <c r="P100" s="63">
        <v>0</v>
      </c>
      <c r="Q100" s="63">
        <v>0</v>
      </c>
      <c r="R100" s="63">
        <v>0</v>
      </c>
      <c r="S100" s="63">
        <v>0</v>
      </c>
      <c r="T100" s="63">
        <v>0</v>
      </c>
      <c r="U100" s="63">
        <v>0</v>
      </c>
      <c r="V100" s="63">
        <v>0</v>
      </c>
      <c r="W100" s="63">
        <v>0</v>
      </c>
      <c r="X100" s="63">
        <v>0</v>
      </c>
      <c r="Y100" s="63">
        <v>0</v>
      </c>
      <c r="Z100" s="63">
        <v>0</v>
      </c>
      <c r="AA100" s="63">
        <v>0</v>
      </c>
      <c r="AB100" s="63">
        <v>0</v>
      </c>
      <c r="AC100" s="63">
        <v>0</v>
      </c>
      <c r="AD100" s="63" t="s">
        <v>49</v>
      </c>
      <c r="AE100" s="63" t="s">
        <v>49</v>
      </c>
      <c r="AF100" s="63">
        <v>0</v>
      </c>
      <c r="AG100" s="63">
        <v>0</v>
      </c>
      <c r="AH100" s="63">
        <v>0</v>
      </c>
      <c r="AI100" s="63">
        <v>0</v>
      </c>
      <c r="AJ100" s="63" t="s">
        <v>49</v>
      </c>
      <c r="AK100" s="63" t="s">
        <v>49</v>
      </c>
      <c r="AL100" s="63">
        <v>0</v>
      </c>
      <c r="AM100" s="63">
        <v>0</v>
      </c>
      <c r="AN100" s="63">
        <v>0</v>
      </c>
      <c r="AO100" s="63">
        <v>0</v>
      </c>
      <c r="AP100" s="63">
        <v>0</v>
      </c>
      <c r="AQ100" s="63">
        <v>0</v>
      </c>
      <c r="AR100" s="63">
        <v>0</v>
      </c>
      <c r="AS100" s="63">
        <v>0</v>
      </c>
      <c r="AT100" s="63">
        <f>4.75337112*1.2</f>
        <v>5.7040453439999999</v>
      </c>
      <c r="AU100" s="63">
        <v>5.1755300183999999</v>
      </c>
      <c r="AV100" s="63">
        <v>0</v>
      </c>
      <c r="AW100" s="63">
        <v>0</v>
      </c>
      <c r="AX100" s="63">
        <v>0</v>
      </c>
      <c r="AY100" s="63">
        <v>0</v>
      </c>
      <c r="AZ100" s="63">
        <v>0</v>
      </c>
      <c r="BA100" s="63">
        <v>0</v>
      </c>
      <c r="BB100" s="56"/>
      <c r="BC100" s="56"/>
    </row>
    <row r="101" spans="1:55" s="57" customFormat="1" ht="15.75" hidden="1">
      <c r="A101" s="52"/>
      <c r="B101" s="61"/>
      <c r="C101" s="72"/>
      <c r="D101" s="76"/>
      <c r="E101" s="63"/>
      <c r="F101" s="76"/>
      <c r="G101" s="63"/>
      <c r="H101" s="76"/>
      <c r="I101" s="63"/>
      <c r="J101" s="76"/>
      <c r="K101" s="63"/>
      <c r="L101" s="76"/>
      <c r="M101" s="76"/>
      <c r="N101" s="76"/>
      <c r="O101" s="76"/>
      <c r="P101" s="76"/>
      <c r="Q101" s="63"/>
      <c r="R101" s="76"/>
      <c r="S101" s="63"/>
      <c r="T101" s="76"/>
      <c r="U101" s="76"/>
      <c r="V101" s="76"/>
      <c r="W101" s="76"/>
      <c r="X101" s="76"/>
      <c r="Y101" s="76"/>
      <c r="Z101" s="76"/>
      <c r="AA101" s="63"/>
      <c r="AB101" s="76"/>
      <c r="AC101" s="76"/>
      <c r="AD101" s="76"/>
      <c r="AE101" s="63"/>
      <c r="AF101" s="76"/>
      <c r="AG101" s="63"/>
      <c r="AH101" s="76"/>
      <c r="AI101" s="63"/>
      <c r="AJ101" s="76"/>
      <c r="AK101" s="63"/>
      <c r="AL101" s="76"/>
      <c r="AM101" s="63"/>
      <c r="AN101" s="76"/>
      <c r="AO101" s="76"/>
      <c r="AP101" s="76"/>
      <c r="AQ101" s="76"/>
      <c r="AR101" s="76"/>
      <c r="AS101" s="76"/>
      <c r="AT101" s="76"/>
      <c r="AU101" s="76"/>
      <c r="AV101" s="76"/>
      <c r="AW101" s="76"/>
      <c r="AX101" s="76"/>
      <c r="AY101" s="63"/>
      <c r="AZ101" s="76"/>
      <c r="BA101" s="76"/>
      <c r="BB101" s="56"/>
      <c r="BC101" s="56"/>
    </row>
    <row r="102" spans="1:55" s="57" customFormat="1" ht="15.75" hidden="1">
      <c r="A102" s="52"/>
      <c r="B102" s="76"/>
      <c r="C102" s="72"/>
      <c r="D102" s="76"/>
      <c r="E102" s="63"/>
      <c r="F102" s="76"/>
      <c r="G102" s="63"/>
      <c r="H102" s="76"/>
      <c r="I102" s="63"/>
      <c r="J102" s="76"/>
      <c r="K102" s="63"/>
      <c r="L102" s="76"/>
      <c r="M102" s="76"/>
      <c r="N102" s="76"/>
      <c r="O102" s="76"/>
      <c r="P102" s="76"/>
      <c r="Q102" s="63"/>
      <c r="R102" s="76"/>
      <c r="S102" s="63"/>
      <c r="T102" s="76"/>
      <c r="U102" s="76"/>
      <c r="V102" s="76"/>
      <c r="W102" s="76"/>
      <c r="X102" s="76"/>
      <c r="Y102" s="76"/>
      <c r="Z102" s="76"/>
      <c r="AA102" s="63"/>
      <c r="AB102" s="76"/>
      <c r="AC102" s="76"/>
      <c r="AD102" s="76"/>
      <c r="AE102" s="63"/>
      <c r="AF102" s="76"/>
      <c r="AG102" s="63"/>
      <c r="AH102" s="76"/>
      <c r="AI102" s="63"/>
      <c r="AJ102" s="76"/>
      <c r="AK102" s="63"/>
      <c r="AL102" s="76"/>
      <c r="AM102" s="63"/>
      <c r="AN102" s="76"/>
      <c r="AO102" s="76"/>
      <c r="AP102" s="76"/>
      <c r="AQ102" s="76"/>
      <c r="AR102" s="76"/>
      <c r="AS102" s="76"/>
      <c r="AT102" s="76"/>
      <c r="AU102" s="76"/>
      <c r="AV102" s="76"/>
      <c r="AW102" s="76"/>
      <c r="AX102" s="76"/>
      <c r="AY102" s="63"/>
      <c r="AZ102" s="76"/>
      <c r="BA102" s="76"/>
      <c r="BB102" s="56"/>
      <c r="BC102" s="56"/>
    </row>
    <row r="103" spans="1:55" s="49" customFormat="1" ht="47.25">
      <c r="A103" s="41" t="s">
        <v>148</v>
      </c>
      <c r="B103" s="42" t="s">
        <v>149</v>
      </c>
      <c r="C103" s="58" t="s">
        <v>49</v>
      </c>
      <c r="D103" s="42">
        <f>SUM(D104:D105)</f>
        <v>0</v>
      </c>
      <c r="E103" s="59">
        <f>SUM(E104:E105)</f>
        <v>0</v>
      </c>
      <c r="F103" s="42">
        <f>SUM(F104:F105)</f>
        <v>0</v>
      </c>
      <c r="G103" s="59"/>
      <c r="H103" s="42">
        <f t="shared" ref="H103:AC103" si="74">SUM(H104:H105)</f>
        <v>0</v>
      </c>
      <c r="I103" s="59">
        <f t="shared" si="74"/>
        <v>0</v>
      </c>
      <c r="J103" s="42">
        <f t="shared" si="74"/>
        <v>0</v>
      </c>
      <c r="K103" s="59">
        <f t="shared" si="74"/>
        <v>0</v>
      </c>
      <c r="L103" s="42">
        <f t="shared" si="74"/>
        <v>0</v>
      </c>
      <c r="M103" s="42">
        <f t="shared" si="74"/>
        <v>0</v>
      </c>
      <c r="N103" s="42">
        <f t="shared" si="74"/>
        <v>0</v>
      </c>
      <c r="O103" s="42">
        <f t="shared" si="74"/>
        <v>0</v>
      </c>
      <c r="P103" s="42">
        <f t="shared" si="74"/>
        <v>0</v>
      </c>
      <c r="Q103" s="59">
        <f t="shared" si="74"/>
        <v>0</v>
      </c>
      <c r="R103" s="42">
        <f t="shared" si="74"/>
        <v>0</v>
      </c>
      <c r="S103" s="59">
        <f t="shared" si="74"/>
        <v>0</v>
      </c>
      <c r="T103" s="42">
        <f t="shared" si="74"/>
        <v>0</v>
      </c>
      <c r="U103" s="42">
        <f t="shared" si="74"/>
        <v>0</v>
      </c>
      <c r="V103" s="42">
        <f t="shared" si="74"/>
        <v>0</v>
      </c>
      <c r="W103" s="42">
        <f t="shared" si="74"/>
        <v>0</v>
      </c>
      <c r="X103" s="42">
        <f t="shared" si="74"/>
        <v>0</v>
      </c>
      <c r="Y103" s="42">
        <f t="shared" si="74"/>
        <v>0</v>
      </c>
      <c r="Z103" s="42">
        <f t="shared" si="74"/>
        <v>0</v>
      </c>
      <c r="AA103" s="59">
        <f t="shared" si="74"/>
        <v>0</v>
      </c>
      <c r="AB103" s="42">
        <f t="shared" si="74"/>
        <v>0</v>
      </c>
      <c r="AC103" s="42">
        <f t="shared" si="74"/>
        <v>0</v>
      </c>
      <c r="AD103" s="42" t="s">
        <v>49</v>
      </c>
      <c r="AE103" s="59" t="s">
        <v>49</v>
      </c>
      <c r="AF103" s="42">
        <f>SUM(AF104:AF105)</f>
        <v>0</v>
      </c>
      <c r="AG103" s="42">
        <f>SUM(AG104:AG105)</f>
        <v>0</v>
      </c>
      <c r="AH103" s="42">
        <f>SUM(AH104:AH105)</f>
        <v>0</v>
      </c>
      <c r="AI103" s="42">
        <f>SUM(AI104:AI105)</f>
        <v>0</v>
      </c>
      <c r="AJ103" s="42" t="s">
        <v>49</v>
      </c>
      <c r="AK103" s="59" t="s">
        <v>49</v>
      </c>
      <c r="AL103" s="42">
        <f t="shared" ref="AL103:BA103" si="75">SUM(AL104:AL105)</f>
        <v>0</v>
      </c>
      <c r="AM103" s="59">
        <f t="shared" si="75"/>
        <v>0</v>
      </c>
      <c r="AN103" s="42">
        <f t="shared" si="75"/>
        <v>0</v>
      </c>
      <c r="AO103" s="42">
        <f t="shared" si="75"/>
        <v>0</v>
      </c>
      <c r="AP103" s="42">
        <f t="shared" si="75"/>
        <v>0</v>
      </c>
      <c r="AQ103" s="42">
        <f t="shared" si="75"/>
        <v>0</v>
      </c>
      <c r="AR103" s="42">
        <f t="shared" si="75"/>
        <v>0</v>
      </c>
      <c r="AS103" s="42">
        <f t="shared" si="75"/>
        <v>0</v>
      </c>
      <c r="AT103" s="42">
        <f t="shared" si="75"/>
        <v>0</v>
      </c>
      <c r="AU103" s="42">
        <f t="shared" si="75"/>
        <v>0</v>
      </c>
      <c r="AV103" s="42">
        <f t="shared" si="75"/>
        <v>0</v>
      </c>
      <c r="AW103" s="42">
        <f t="shared" si="75"/>
        <v>0</v>
      </c>
      <c r="AX103" s="42">
        <f t="shared" si="75"/>
        <v>0</v>
      </c>
      <c r="AY103" s="59">
        <f t="shared" si="75"/>
        <v>0</v>
      </c>
      <c r="AZ103" s="42">
        <f t="shared" si="75"/>
        <v>0</v>
      </c>
      <c r="BA103" s="42">
        <f t="shared" si="75"/>
        <v>0</v>
      </c>
      <c r="BB103" s="47"/>
      <c r="BC103" s="47"/>
    </row>
    <row r="104" spans="1:55" s="49" customFormat="1" ht="15.75" hidden="1">
      <c r="A104" s="41"/>
      <c r="B104" s="60"/>
      <c r="C104" s="59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7"/>
      <c r="BC104" s="47"/>
    </row>
    <row r="105" spans="1:55" s="49" customFormat="1" ht="15.75" hidden="1">
      <c r="A105" s="41"/>
      <c r="B105" s="42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  <c r="AX105" s="59"/>
      <c r="AY105" s="59"/>
      <c r="AZ105" s="59"/>
      <c r="BA105" s="59"/>
      <c r="BB105" s="47"/>
      <c r="BC105" s="47"/>
    </row>
    <row r="106" spans="1:55" s="49" customFormat="1" ht="31.5">
      <c r="A106" s="41" t="s">
        <v>150</v>
      </c>
      <c r="B106" s="42" t="s">
        <v>151</v>
      </c>
      <c r="C106" s="58" t="s">
        <v>49</v>
      </c>
      <c r="D106" s="59">
        <f>SUM(D107:D108)</f>
        <v>0</v>
      </c>
      <c r="E106" s="59">
        <f>SUM(E107:E108)</f>
        <v>0</v>
      </c>
      <c r="F106" s="59">
        <f>SUM(F107:F108)</f>
        <v>0</v>
      </c>
      <c r="G106" s="59"/>
      <c r="H106" s="59">
        <f t="shared" ref="H106:AC106" si="76">SUM(H107:H108)</f>
        <v>0</v>
      </c>
      <c r="I106" s="59">
        <f t="shared" si="76"/>
        <v>0</v>
      </c>
      <c r="J106" s="59">
        <f t="shared" si="76"/>
        <v>0</v>
      </c>
      <c r="K106" s="59">
        <f t="shared" si="76"/>
        <v>0</v>
      </c>
      <c r="L106" s="59">
        <f t="shared" si="76"/>
        <v>0</v>
      </c>
      <c r="M106" s="59">
        <f t="shared" si="76"/>
        <v>0</v>
      </c>
      <c r="N106" s="59">
        <f t="shared" si="76"/>
        <v>0</v>
      </c>
      <c r="O106" s="59">
        <f t="shared" si="76"/>
        <v>0</v>
      </c>
      <c r="P106" s="59">
        <f t="shared" si="76"/>
        <v>0</v>
      </c>
      <c r="Q106" s="59">
        <f t="shared" si="76"/>
        <v>0</v>
      </c>
      <c r="R106" s="59">
        <f t="shared" si="76"/>
        <v>0</v>
      </c>
      <c r="S106" s="59">
        <f t="shared" si="76"/>
        <v>0</v>
      </c>
      <c r="T106" s="59">
        <f t="shared" si="76"/>
        <v>0</v>
      </c>
      <c r="U106" s="59">
        <f t="shared" si="76"/>
        <v>0</v>
      </c>
      <c r="V106" s="59">
        <f t="shared" si="76"/>
        <v>0</v>
      </c>
      <c r="W106" s="59">
        <f t="shared" si="76"/>
        <v>0</v>
      </c>
      <c r="X106" s="59">
        <f t="shared" si="76"/>
        <v>0</v>
      </c>
      <c r="Y106" s="59">
        <f t="shared" si="76"/>
        <v>0</v>
      </c>
      <c r="Z106" s="59">
        <f t="shared" si="76"/>
        <v>0</v>
      </c>
      <c r="AA106" s="59">
        <f t="shared" si="76"/>
        <v>0</v>
      </c>
      <c r="AB106" s="59">
        <f t="shared" si="76"/>
        <v>0</v>
      </c>
      <c r="AC106" s="59">
        <f t="shared" si="76"/>
        <v>0</v>
      </c>
      <c r="AD106" s="59" t="s">
        <v>49</v>
      </c>
      <c r="AE106" s="59" t="s">
        <v>49</v>
      </c>
      <c r="AF106" s="59">
        <f>SUM(AF107:AF108)</f>
        <v>0</v>
      </c>
      <c r="AG106" s="59">
        <f>SUM(AG107:AG108)</f>
        <v>0</v>
      </c>
      <c r="AH106" s="59">
        <f>SUM(AH107:AH108)</f>
        <v>0</v>
      </c>
      <c r="AI106" s="59">
        <f>SUM(AI107:AI108)</f>
        <v>0</v>
      </c>
      <c r="AJ106" s="59" t="s">
        <v>49</v>
      </c>
      <c r="AK106" s="59" t="s">
        <v>49</v>
      </c>
      <c r="AL106" s="59">
        <f t="shared" ref="AL106:BA106" si="77">SUM(AL107:AL108)</f>
        <v>0</v>
      </c>
      <c r="AM106" s="59">
        <f t="shared" si="77"/>
        <v>0</v>
      </c>
      <c r="AN106" s="59">
        <f t="shared" si="77"/>
        <v>0</v>
      </c>
      <c r="AO106" s="59">
        <f t="shared" si="77"/>
        <v>0</v>
      </c>
      <c r="AP106" s="59">
        <f t="shared" si="77"/>
        <v>0</v>
      </c>
      <c r="AQ106" s="59">
        <f t="shared" si="77"/>
        <v>0</v>
      </c>
      <c r="AR106" s="59">
        <f t="shared" si="77"/>
        <v>0</v>
      </c>
      <c r="AS106" s="59">
        <f t="shared" si="77"/>
        <v>0</v>
      </c>
      <c r="AT106" s="59">
        <f t="shared" si="77"/>
        <v>0</v>
      </c>
      <c r="AU106" s="59">
        <f t="shared" si="77"/>
        <v>0</v>
      </c>
      <c r="AV106" s="59">
        <f t="shared" si="77"/>
        <v>0</v>
      </c>
      <c r="AW106" s="59">
        <f t="shared" si="77"/>
        <v>0</v>
      </c>
      <c r="AX106" s="59">
        <f t="shared" si="77"/>
        <v>0</v>
      </c>
      <c r="AY106" s="59">
        <f t="shared" si="77"/>
        <v>0</v>
      </c>
      <c r="AZ106" s="59">
        <f t="shared" si="77"/>
        <v>0</v>
      </c>
      <c r="BA106" s="59">
        <f t="shared" si="77"/>
        <v>0</v>
      </c>
      <c r="BB106" s="47"/>
      <c r="BC106" s="47"/>
    </row>
    <row r="107" spans="1:55" s="49" customFormat="1" ht="15.75" hidden="1">
      <c r="A107" s="41"/>
      <c r="B107" s="60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59"/>
      <c r="AD107" s="59"/>
      <c r="AE107" s="59"/>
      <c r="AF107" s="59"/>
      <c r="AG107" s="59"/>
      <c r="AH107" s="59"/>
      <c r="AI107" s="59"/>
      <c r="AJ107" s="59"/>
      <c r="AK107" s="59"/>
      <c r="AL107" s="59"/>
      <c r="AM107" s="59"/>
      <c r="AN107" s="59"/>
      <c r="AO107" s="59"/>
      <c r="AP107" s="59"/>
      <c r="AQ107" s="59"/>
      <c r="AR107" s="59"/>
      <c r="AS107" s="59"/>
      <c r="AT107" s="59"/>
      <c r="AU107" s="59"/>
      <c r="AV107" s="59"/>
      <c r="AW107" s="59"/>
      <c r="AX107" s="59"/>
      <c r="AY107" s="59"/>
      <c r="AZ107" s="59"/>
      <c r="BA107" s="59"/>
      <c r="BB107" s="47"/>
      <c r="BC107" s="47"/>
    </row>
    <row r="108" spans="1:55" s="49" customFormat="1" ht="15.75" hidden="1">
      <c r="A108" s="41"/>
      <c r="B108" s="42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59"/>
      <c r="AU108" s="59"/>
      <c r="AV108" s="59"/>
      <c r="AW108" s="59"/>
      <c r="AX108" s="59"/>
      <c r="AY108" s="59"/>
      <c r="AZ108" s="59"/>
      <c r="BA108" s="59"/>
      <c r="BB108" s="47"/>
      <c r="BC108" s="47"/>
    </row>
    <row r="109" spans="1:55" s="49" customFormat="1" ht="47.25">
      <c r="A109" s="41" t="s">
        <v>152</v>
      </c>
      <c r="B109" s="42" t="s">
        <v>153</v>
      </c>
      <c r="C109" s="58" t="s">
        <v>49</v>
      </c>
      <c r="D109" s="42">
        <f>SUM(D110:D111)</f>
        <v>0</v>
      </c>
      <c r="E109" s="59">
        <f>SUM(E110:E111)</f>
        <v>0</v>
      </c>
      <c r="F109" s="42">
        <f>SUM(F110:F111)</f>
        <v>0</v>
      </c>
      <c r="G109" s="59"/>
      <c r="H109" s="42">
        <f t="shared" ref="H109:AC109" si="78">SUM(H110:H111)</f>
        <v>0</v>
      </c>
      <c r="I109" s="59">
        <f t="shared" si="78"/>
        <v>0</v>
      </c>
      <c r="J109" s="42">
        <f t="shared" si="78"/>
        <v>0</v>
      </c>
      <c r="K109" s="59">
        <f t="shared" si="78"/>
        <v>0</v>
      </c>
      <c r="L109" s="42">
        <f t="shared" si="78"/>
        <v>0</v>
      </c>
      <c r="M109" s="42">
        <f t="shared" si="78"/>
        <v>0</v>
      </c>
      <c r="N109" s="42">
        <f t="shared" si="78"/>
        <v>0</v>
      </c>
      <c r="O109" s="42">
        <f t="shared" si="78"/>
        <v>0</v>
      </c>
      <c r="P109" s="42">
        <f t="shared" si="78"/>
        <v>0</v>
      </c>
      <c r="Q109" s="59">
        <f t="shared" si="78"/>
        <v>0</v>
      </c>
      <c r="R109" s="42">
        <f t="shared" si="78"/>
        <v>0</v>
      </c>
      <c r="S109" s="59">
        <f t="shared" si="78"/>
        <v>0</v>
      </c>
      <c r="T109" s="42">
        <f t="shared" si="78"/>
        <v>0</v>
      </c>
      <c r="U109" s="42">
        <f t="shared" si="78"/>
        <v>0</v>
      </c>
      <c r="V109" s="42">
        <f t="shared" si="78"/>
        <v>0</v>
      </c>
      <c r="W109" s="42">
        <f t="shared" si="78"/>
        <v>0</v>
      </c>
      <c r="X109" s="42">
        <f t="shared" si="78"/>
        <v>0</v>
      </c>
      <c r="Y109" s="42">
        <f t="shared" si="78"/>
        <v>0</v>
      </c>
      <c r="Z109" s="42">
        <f t="shared" si="78"/>
        <v>0</v>
      </c>
      <c r="AA109" s="59">
        <f t="shared" si="78"/>
        <v>0</v>
      </c>
      <c r="AB109" s="42">
        <f t="shared" si="78"/>
        <v>0</v>
      </c>
      <c r="AC109" s="42">
        <f t="shared" si="78"/>
        <v>0</v>
      </c>
      <c r="AD109" s="42" t="s">
        <v>49</v>
      </c>
      <c r="AE109" s="59" t="s">
        <v>49</v>
      </c>
      <c r="AF109" s="42">
        <f>SUM(AF110:AF111)</f>
        <v>0</v>
      </c>
      <c r="AG109" s="42">
        <f>SUM(AG110:AG111)</f>
        <v>0</v>
      </c>
      <c r="AH109" s="42">
        <f>SUM(AH110:AH111)</f>
        <v>0</v>
      </c>
      <c r="AI109" s="42">
        <f>SUM(AI110:AI111)</f>
        <v>0</v>
      </c>
      <c r="AJ109" s="42" t="s">
        <v>49</v>
      </c>
      <c r="AK109" s="59" t="s">
        <v>49</v>
      </c>
      <c r="AL109" s="42">
        <f t="shared" ref="AL109:BA109" si="79">SUM(AL110:AL111)</f>
        <v>0</v>
      </c>
      <c r="AM109" s="59">
        <f t="shared" si="79"/>
        <v>0</v>
      </c>
      <c r="AN109" s="42">
        <f t="shared" si="79"/>
        <v>0</v>
      </c>
      <c r="AO109" s="42">
        <f t="shared" si="79"/>
        <v>0</v>
      </c>
      <c r="AP109" s="42">
        <f t="shared" si="79"/>
        <v>0</v>
      </c>
      <c r="AQ109" s="42">
        <f t="shared" si="79"/>
        <v>0</v>
      </c>
      <c r="AR109" s="42">
        <f t="shared" si="79"/>
        <v>0</v>
      </c>
      <c r="AS109" s="42">
        <f t="shared" si="79"/>
        <v>0</v>
      </c>
      <c r="AT109" s="42">
        <f t="shared" si="79"/>
        <v>0</v>
      </c>
      <c r="AU109" s="42">
        <f t="shared" si="79"/>
        <v>0</v>
      </c>
      <c r="AV109" s="42">
        <f t="shared" si="79"/>
        <v>0</v>
      </c>
      <c r="AW109" s="42">
        <f t="shared" si="79"/>
        <v>0</v>
      </c>
      <c r="AX109" s="42">
        <f t="shared" si="79"/>
        <v>0</v>
      </c>
      <c r="AY109" s="59">
        <f t="shared" si="79"/>
        <v>0</v>
      </c>
      <c r="AZ109" s="42">
        <f t="shared" si="79"/>
        <v>0</v>
      </c>
      <c r="BA109" s="42">
        <f t="shared" si="79"/>
        <v>0</v>
      </c>
      <c r="BB109" s="47"/>
      <c r="BC109" s="47"/>
    </row>
    <row r="110" spans="1:55" s="49" customFormat="1" ht="15.75" hidden="1">
      <c r="A110" s="41"/>
      <c r="B110" s="60"/>
      <c r="C110" s="59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7"/>
      <c r="BC110" s="47"/>
    </row>
    <row r="111" spans="1:55" s="49" customFormat="1" ht="15.75" hidden="1">
      <c r="A111" s="41"/>
      <c r="B111" s="42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59"/>
      <c r="AU111" s="59"/>
      <c r="AV111" s="59"/>
      <c r="AW111" s="59"/>
      <c r="AX111" s="59"/>
      <c r="AY111" s="59"/>
      <c r="AZ111" s="59"/>
      <c r="BA111" s="59"/>
      <c r="BB111" s="47"/>
      <c r="BC111" s="47"/>
    </row>
    <row r="112" spans="1:55" s="49" customFormat="1" ht="63">
      <c r="A112" s="41" t="s">
        <v>154</v>
      </c>
      <c r="B112" s="42" t="s">
        <v>155</v>
      </c>
      <c r="C112" s="58" t="s">
        <v>49</v>
      </c>
      <c r="D112" s="59">
        <f>SUM(D113:D114)</f>
        <v>0</v>
      </c>
      <c r="E112" s="59">
        <f>SUM(E113:E114)</f>
        <v>0</v>
      </c>
      <c r="F112" s="59">
        <f>SUM(F113:F114)</f>
        <v>0</v>
      </c>
      <c r="G112" s="59"/>
      <c r="H112" s="59">
        <f t="shared" ref="H112:AC112" si="80">SUM(H113:H114)</f>
        <v>0</v>
      </c>
      <c r="I112" s="59">
        <f t="shared" si="80"/>
        <v>0</v>
      </c>
      <c r="J112" s="59">
        <f t="shared" si="80"/>
        <v>0</v>
      </c>
      <c r="K112" s="59">
        <f t="shared" si="80"/>
        <v>0</v>
      </c>
      <c r="L112" s="59">
        <f t="shared" si="80"/>
        <v>0</v>
      </c>
      <c r="M112" s="59">
        <f t="shared" si="80"/>
        <v>0</v>
      </c>
      <c r="N112" s="59">
        <f t="shared" si="80"/>
        <v>0</v>
      </c>
      <c r="O112" s="59">
        <f t="shared" si="80"/>
        <v>0</v>
      </c>
      <c r="P112" s="59">
        <f t="shared" si="80"/>
        <v>0</v>
      </c>
      <c r="Q112" s="59">
        <f t="shared" si="80"/>
        <v>0</v>
      </c>
      <c r="R112" s="59">
        <f t="shared" si="80"/>
        <v>0</v>
      </c>
      <c r="S112" s="59">
        <f t="shared" si="80"/>
        <v>0</v>
      </c>
      <c r="T112" s="59">
        <f t="shared" si="80"/>
        <v>0</v>
      </c>
      <c r="U112" s="59">
        <f t="shared" si="80"/>
        <v>0</v>
      </c>
      <c r="V112" s="59">
        <f t="shared" si="80"/>
        <v>0</v>
      </c>
      <c r="W112" s="59">
        <f t="shared" si="80"/>
        <v>0</v>
      </c>
      <c r="X112" s="59">
        <f t="shared" si="80"/>
        <v>0</v>
      </c>
      <c r="Y112" s="59">
        <f t="shared" si="80"/>
        <v>0</v>
      </c>
      <c r="Z112" s="59">
        <f t="shared" si="80"/>
        <v>0</v>
      </c>
      <c r="AA112" s="59">
        <f t="shared" si="80"/>
        <v>0</v>
      </c>
      <c r="AB112" s="59">
        <f t="shared" si="80"/>
        <v>0</v>
      </c>
      <c r="AC112" s="59">
        <f t="shared" si="80"/>
        <v>0</v>
      </c>
      <c r="AD112" s="59" t="s">
        <v>49</v>
      </c>
      <c r="AE112" s="59" t="s">
        <v>49</v>
      </c>
      <c r="AF112" s="59">
        <f>SUM(AF113:AF114)</f>
        <v>0</v>
      </c>
      <c r="AG112" s="59">
        <f>SUM(AG113:AG114)</f>
        <v>0</v>
      </c>
      <c r="AH112" s="59">
        <f>SUM(AH113:AH114)</f>
        <v>0</v>
      </c>
      <c r="AI112" s="59">
        <f>SUM(AI113:AI114)</f>
        <v>0</v>
      </c>
      <c r="AJ112" s="59" t="s">
        <v>49</v>
      </c>
      <c r="AK112" s="59" t="s">
        <v>49</v>
      </c>
      <c r="AL112" s="59">
        <f t="shared" ref="AL112:BA112" si="81">SUM(AL113:AL114)</f>
        <v>0</v>
      </c>
      <c r="AM112" s="59">
        <f t="shared" si="81"/>
        <v>0</v>
      </c>
      <c r="AN112" s="59">
        <f t="shared" si="81"/>
        <v>0</v>
      </c>
      <c r="AO112" s="59">
        <f t="shared" si="81"/>
        <v>0</v>
      </c>
      <c r="AP112" s="59">
        <f t="shared" si="81"/>
        <v>0</v>
      </c>
      <c r="AQ112" s="59">
        <f t="shared" si="81"/>
        <v>0</v>
      </c>
      <c r="AR112" s="59">
        <f t="shared" si="81"/>
        <v>0</v>
      </c>
      <c r="AS112" s="59">
        <f t="shared" si="81"/>
        <v>0</v>
      </c>
      <c r="AT112" s="59">
        <f t="shared" si="81"/>
        <v>0</v>
      </c>
      <c r="AU112" s="59">
        <f t="shared" si="81"/>
        <v>0</v>
      </c>
      <c r="AV112" s="59">
        <f t="shared" si="81"/>
        <v>0</v>
      </c>
      <c r="AW112" s="59">
        <f t="shared" si="81"/>
        <v>0</v>
      </c>
      <c r="AX112" s="59">
        <f t="shared" si="81"/>
        <v>0</v>
      </c>
      <c r="AY112" s="59">
        <f t="shared" si="81"/>
        <v>0</v>
      </c>
      <c r="AZ112" s="59">
        <f t="shared" si="81"/>
        <v>0</v>
      </c>
      <c r="BA112" s="59">
        <f t="shared" si="81"/>
        <v>0</v>
      </c>
      <c r="BB112" s="47"/>
      <c r="BC112" s="47"/>
    </row>
    <row r="113" spans="1:55" s="49" customFormat="1" ht="15.75" hidden="1">
      <c r="A113" s="41"/>
      <c r="B113" s="60"/>
      <c r="C113" s="77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59"/>
      <c r="AO113" s="59"/>
      <c r="AP113" s="59"/>
      <c r="AQ113" s="59"/>
      <c r="AR113" s="59"/>
      <c r="AS113" s="59"/>
      <c r="AT113" s="59"/>
      <c r="AU113" s="59"/>
      <c r="AV113" s="59"/>
      <c r="AW113" s="59"/>
      <c r="AX113" s="59"/>
      <c r="AY113" s="59"/>
      <c r="AZ113" s="59"/>
      <c r="BA113" s="59"/>
      <c r="BB113" s="47"/>
      <c r="BC113" s="47"/>
    </row>
    <row r="114" spans="1:55" s="49" customFormat="1" ht="15.75" hidden="1">
      <c r="A114" s="41"/>
      <c r="B114" s="42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59"/>
      <c r="AH114" s="59"/>
      <c r="AI114" s="59"/>
      <c r="AJ114" s="59"/>
      <c r="AK114" s="59"/>
      <c r="AL114" s="59"/>
      <c r="AM114" s="59"/>
      <c r="AN114" s="59"/>
      <c r="AO114" s="59"/>
      <c r="AP114" s="59"/>
      <c r="AQ114" s="59"/>
      <c r="AR114" s="59"/>
      <c r="AS114" s="59"/>
      <c r="AT114" s="59"/>
      <c r="AU114" s="59"/>
      <c r="AV114" s="59"/>
      <c r="AW114" s="59"/>
      <c r="AX114" s="59"/>
      <c r="AY114" s="59"/>
      <c r="AZ114" s="59"/>
      <c r="BA114" s="59"/>
      <c r="BB114" s="47"/>
      <c r="BC114" s="47"/>
    </row>
    <row r="115" spans="1:55" s="49" customFormat="1" ht="63">
      <c r="A115" s="41" t="s">
        <v>156</v>
      </c>
      <c r="B115" s="42" t="s">
        <v>157</v>
      </c>
      <c r="C115" s="58" t="s">
        <v>49</v>
      </c>
      <c r="D115" s="59">
        <f t="shared" ref="D115:AB115" si="82">SUM(D116:D118)</f>
        <v>0</v>
      </c>
      <c r="E115" s="59">
        <f t="shared" si="82"/>
        <v>0</v>
      </c>
      <c r="F115" s="59">
        <f>SUM(F116:F118)</f>
        <v>0</v>
      </c>
      <c r="G115" s="59"/>
      <c r="H115" s="59">
        <f t="shared" si="82"/>
        <v>0</v>
      </c>
      <c r="I115" s="59">
        <f t="shared" si="82"/>
        <v>0</v>
      </c>
      <c r="J115" s="59">
        <f t="shared" si="82"/>
        <v>0</v>
      </c>
      <c r="K115" s="59">
        <f t="shared" si="82"/>
        <v>0</v>
      </c>
      <c r="L115" s="59">
        <f t="shared" si="82"/>
        <v>0</v>
      </c>
      <c r="M115" s="59">
        <f>SUM(M116:M118)</f>
        <v>0</v>
      </c>
      <c r="N115" s="59">
        <f t="shared" si="82"/>
        <v>0</v>
      </c>
      <c r="O115" s="59">
        <f>SUM(O116:O118)</f>
        <v>0</v>
      </c>
      <c r="P115" s="59">
        <f t="shared" si="82"/>
        <v>0</v>
      </c>
      <c r="Q115" s="59">
        <f t="shared" si="82"/>
        <v>0</v>
      </c>
      <c r="R115" s="59">
        <f t="shared" si="82"/>
        <v>0</v>
      </c>
      <c r="S115" s="59">
        <f t="shared" si="82"/>
        <v>0</v>
      </c>
      <c r="T115" s="59">
        <f t="shared" si="82"/>
        <v>0</v>
      </c>
      <c r="U115" s="59">
        <f t="shared" si="82"/>
        <v>0</v>
      </c>
      <c r="V115" s="59">
        <f t="shared" si="82"/>
        <v>0</v>
      </c>
      <c r="W115" s="59">
        <f t="shared" si="82"/>
        <v>0</v>
      </c>
      <c r="X115" s="59">
        <f t="shared" si="82"/>
        <v>0</v>
      </c>
      <c r="Y115" s="59">
        <f t="shared" si="82"/>
        <v>0</v>
      </c>
      <c r="Z115" s="59">
        <f t="shared" si="82"/>
        <v>0</v>
      </c>
      <c r="AA115" s="59">
        <f t="shared" si="82"/>
        <v>0</v>
      </c>
      <c r="AB115" s="59">
        <f t="shared" si="82"/>
        <v>0</v>
      </c>
      <c r="AC115" s="59">
        <f>SUM(AC116:AC118)</f>
        <v>0</v>
      </c>
      <c r="AD115" s="59" t="s">
        <v>49</v>
      </c>
      <c r="AE115" s="59" t="s">
        <v>49</v>
      </c>
      <c r="AF115" s="59">
        <f>SUM(AF116:AF118)</f>
        <v>0</v>
      </c>
      <c r="AG115" s="59">
        <f>SUM(AG116:AG118)</f>
        <v>0</v>
      </c>
      <c r="AH115" s="59">
        <f>SUM(AH116:AH118)</f>
        <v>0</v>
      </c>
      <c r="AI115" s="59">
        <f>SUM(AI116:AI118)</f>
        <v>0</v>
      </c>
      <c r="AJ115" s="59" t="s">
        <v>49</v>
      </c>
      <c r="AK115" s="59" t="s">
        <v>49</v>
      </c>
      <c r="AL115" s="59">
        <f t="shared" ref="AL115:BA115" si="83">SUM(AL116:AL118)</f>
        <v>0</v>
      </c>
      <c r="AM115" s="59">
        <f t="shared" si="83"/>
        <v>0</v>
      </c>
      <c r="AN115" s="59">
        <f t="shared" si="83"/>
        <v>0</v>
      </c>
      <c r="AO115" s="59">
        <f t="shared" si="83"/>
        <v>0</v>
      </c>
      <c r="AP115" s="59">
        <f t="shared" si="83"/>
        <v>0</v>
      </c>
      <c r="AQ115" s="59">
        <f t="shared" si="83"/>
        <v>0</v>
      </c>
      <c r="AR115" s="59">
        <f t="shared" si="83"/>
        <v>0</v>
      </c>
      <c r="AS115" s="59">
        <f t="shared" si="83"/>
        <v>0</v>
      </c>
      <c r="AT115" s="59">
        <f t="shared" si="83"/>
        <v>4.3741250279999999</v>
      </c>
      <c r="AU115" s="59">
        <f>SUM(AU116:AU118)</f>
        <v>4.4469650869999997</v>
      </c>
      <c r="AV115" s="59">
        <f t="shared" si="83"/>
        <v>0</v>
      </c>
      <c r="AW115" s="59">
        <f>SUM(AW116:AW118)</f>
        <v>0</v>
      </c>
      <c r="AX115" s="59">
        <f t="shared" si="83"/>
        <v>0</v>
      </c>
      <c r="AY115" s="59">
        <f t="shared" si="83"/>
        <v>0</v>
      </c>
      <c r="AZ115" s="59">
        <f t="shared" si="83"/>
        <v>0</v>
      </c>
      <c r="BA115" s="59">
        <f t="shared" si="83"/>
        <v>0</v>
      </c>
      <c r="BB115" s="47"/>
      <c r="BC115" s="47"/>
    </row>
    <row r="116" spans="1:55" s="67" customFormat="1" ht="31.5">
      <c r="A116" s="52" t="s">
        <v>158</v>
      </c>
      <c r="B116" s="61" t="s">
        <v>159</v>
      </c>
      <c r="C116" s="63" t="s">
        <v>160</v>
      </c>
      <c r="D116" s="63">
        <v>0</v>
      </c>
      <c r="E116" s="63"/>
      <c r="F116" s="63">
        <v>0</v>
      </c>
      <c r="G116" s="63"/>
      <c r="H116" s="63">
        <v>0</v>
      </c>
      <c r="I116" s="63"/>
      <c r="J116" s="63">
        <v>0</v>
      </c>
      <c r="K116" s="63"/>
      <c r="L116" s="63">
        <v>0</v>
      </c>
      <c r="M116" s="63">
        <v>0</v>
      </c>
      <c r="N116" s="63">
        <v>0</v>
      </c>
      <c r="O116" s="63">
        <v>0</v>
      </c>
      <c r="P116" s="63">
        <v>0</v>
      </c>
      <c r="Q116" s="63"/>
      <c r="R116" s="63">
        <v>0</v>
      </c>
      <c r="S116" s="63"/>
      <c r="T116" s="63">
        <v>0</v>
      </c>
      <c r="U116" s="63">
        <v>0</v>
      </c>
      <c r="V116" s="63">
        <v>0</v>
      </c>
      <c r="W116" s="63">
        <v>0</v>
      </c>
      <c r="X116" s="63">
        <v>0</v>
      </c>
      <c r="Y116" s="63">
        <v>0</v>
      </c>
      <c r="Z116" s="63">
        <v>0</v>
      </c>
      <c r="AA116" s="63"/>
      <c r="AB116" s="63">
        <v>0</v>
      </c>
      <c r="AC116" s="63">
        <v>0</v>
      </c>
      <c r="AD116" s="63" t="s">
        <v>49</v>
      </c>
      <c r="AE116" s="63" t="s">
        <v>49</v>
      </c>
      <c r="AF116" s="63">
        <v>0</v>
      </c>
      <c r="AG116" s="63">
        <v>0</v>
      </c>
      <c r="AH116" s="63">
        <v>0</v>
      </c>
      <c r="AI116" s="63">
        <v>0</v>
      </c>
      <c r="AJ116" s="63" t="s">
        <v>49</v>
      </c>
      <c r="AK116" s="63" t="s">
        <v>49</v>
      </c>
      <c r="AL116" s="63">
        <v>0</v>
      </c>
      <c r="AM116" s="63"/>
      <c r="AN116" s="63">
        <v>0</v>
      </c>
      <c r="AO116" s="63">
        <v>0</v>
      </c>
      <c r="AP116" s="63">
        <v>0</v>
      </c>
      <c r="AQ116" s="63">
        <v>0</v>
      </c>
      <c r="AR116" s="63">
        <v>0</v>
      </c>
      <c r="AS116" s="63">
        <v>0</v>
      </c>
      <c r="AT116" s="63">
        <f>3.64510419*1.2</f>
        <v>4.3741250279999999</v>
      </c>
      <c r="AU116" s="63">
        <v>4.4469650869999997</v>
      </c>
      <c r="AV116" s="63">
        <v>0</v>
      </c>
      <c r="AW116" s="63">
        <v>0</v>
      </c>
      <c r="AX116" s="63">
        <v>0</v>
      </c>
      <c r="AY116" s="63"/>
      <c r="AZ116" s="63">
        <v>0</v>
      </c>
      <c r="BA116" s="63">
        <v>0</v>
      </c>
      <c r="BB116" s="56"/>
      <c r="BC116" s="56"/>
    </row>
    <row r="117" spans="1:55" s="57" customFormat="1" ht="15.75" hidden="1">
      <c r="A117" s="52"/>
      <c r="B117" s="61"/>
      <c r="C117" s="73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59"/>
      <c r="AM117" s="59"/>
      <c r="AN117" s="59"/>
      <c r="AO117" s="59"/>
      <c r="AP117" s="59"/>
      <c r="AQ117" s="59"/>
      <c r="AR117" s="59"/>
      <c r="AS117" s="59"/>
      <c r="AT117" s="59"/>
      <c r="AU117" s="59"/>
      <c r="AV117" s="59"/>
      <c r="AW117" s="59"/>
      <c r="AX117" s="59"/>
      <c r="AY117" s="59"/>
      <c r="AZ117" s="59"/>
      <c r="BA117" s="59"/>
      <c r="BB117" s="56"/>
      <c r="BC117" s="56"/>
    </row>
    <row r="118" spans="1:55" s="57" customFormat="1" ht="15.75" hidden="1">
      <c r="A118" s="52"/>
      <c r="B118" s="76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56"/>
      <c r="BC118" s="56"/>
    </row>
    <row r="119" spans="1:55" s="49" customFormat="1" ht="47.25">
      <c r="A119" s="41" t="s">
        <v>161</v>
      </c>
      <c r="B119" s="42" t="s">
        <v>162</v>
      </c>
      <c r="C119" s="58" t="s">
        <v>49</v>
      </c>
      <c r="D119" s="59">
        <f>SUM(D120:D121)</f>
        <v>0</v>
      </c>
      <c r="E119" s="59">
        <f>SUM(E120:E121)</f>
        <v>0</v>
      </c>
      <c r="F119" s="59">
        <f>SUM(F120:F121)</f>
        <v>0</v>
      </c>
      <c r="G119" s="59"/>
      <c r="H119" s="59">
        <f t="shared" ref="H119:AC119" si="84">SUM(H120:H121)</f>
        <v>0</v>
      </c>
      <c r="I119" s="59">
        <f t="shared" si="84"/>
        <v>0</v>
      </c>
      <c r="J119" s="59">
        <f t="shared" si="84"/>
        <v>0</v>
      </c>
      <c r="K119" s="59">
        <f t="shared" si="84"/>
        <v>0</v>
      </c>
      <c r="L119" s="59">
        <f t="shared" si="84"/>
        <v>0</v>
      </c>
      <c r="M119" s="59">
        <f t="shared" si="84"/>
        <v>0</v>
      </c>
      <c r="N119" s="59">
        <f t="shared" si="84"/>
        <v>0</v>
      </c>
      <c r="O119" s="59">
        <f t="shared" si="84"/>
        <v>0</v>
      </c>
      <c r="P119" s="59">
        <f t="shared" si="84"/>
        <v>0</v>
      </c>
      <c r="Q119" s="59">
        <f t="shared" si="84"/>
        <v>0</v>
      </c>
      <c r="R119" s="59">
        <f t="shared" si="84"/>
        <v>0</v>
      </c>
      <c r="S119" s="59">
        <f t="shared" si="84"/>
        <v>0</v>
      </c>
      <c r="T119" s="59">
        <f t="shared" si="84"/>
        <v>0</v>
      </c>
      <c r="U119" s="59">
        <f t="shared" si="84"/>
        <v>0</v>
      </c>
      <c r="V119" s="59">
        <f t="shared" si="84"/>
        <v>0</v>
      </c>
      <c r="W119" s="59">
        <f t="shared" si="84"/>
        <v>0</v>
      </c>
      <c r="X119" s="59">
        <f t="shared" si="84"/>
        <v>0</v>
      </c>
      <c r="Y119" s="59">
        <f t="shared" si="84"/>
        <v>0</v>
      </c>
      <c r="Z119" s="59">
        <f t="shared" si="84"/>
        <v>0</v>
      </c>
      <c r="AA119" s="59">
        <f t="shared" si="84"/>
        <v>0</v>
      </c>
      <c r="AB119" s="59">
        <f t="shared" si="84"/>
        <v>0</v>
      </c>
      <c r="AC119" s="59">
        <f t="shared" si="84"/>
        <v>0</v>
      </c>
      <c r="AD119" s="59" t="s">
        <v>49</v>
      </c>
      <c r="AE119" s="59" t="s">
        <v>49</v>
      </c>
      <c r="AF119" s="59">
        <f>SUM(AF120:AF121)</f>
        <v>0</v>
      </c>
      <c r="AG119" s="59">
        <f>SUM(AG120:AG121)</f>
        <v>0</v>
      </c>
      <c r="AH119" s="59">
        <f>SUM(AH120:AH121)</f>
        <v>0</v>
      </c>
      <c r="AI119" s="59">
        <f>SUM(AI120:AI121)</f>
        <v>0</v>
      </c>
      <c r="AJ119" s="59" t="s">
        <v>49</v>
      </c>
      <c r="AK119" s="59" t="s">
        <v>49</v>
      </c>
      <c r="AL119" s="59">
        <f t="shared" ref="AL119:BA119" si="85">SUM(AL120:AL121)</f>
        <v>0</v>
      </c>
      <c r="AM119" s="59">
        <f t="shared" si="85"/>
        <v>0</v>
      </c>
      <c r="AN119" s="59">
        <f t="shared" si="85"/>
        <v>0</v>
      </c>
      <c r="AO119" s="59">
        <f t="shared" si="85"/>
        <v>0</v>
      </c>
      <c r="AP119" s="59">
        <f t="shared" si="85"/>
        <v>0</v>
      </c>
      <c r="AQ119" s="59">
        <f t="shared" si="85"/>
        <v>0</v>
      </c>
      <c r="AR119" s="59">
        <f t="shared" si="85"/>
        <v>0</v>
      </c>
      <c r="AS119" s="59">
        <f t="shared" si="85"/>
        <v>0</v>
      </c>
      <c r="AT119" s="59">
        <f t="shared" si="85"/>
        <v>0</v>
      </c>
      <c r="AU119" s="59">
        <f t="shared" si="85"/>
        <v>0</v>
      </c>
      <c r="AV119" s="59">
        <f t="shared" si="85"/>
        <v>0</v>
      </c>
      <c r="AW119" s="59">
        <f t="shared" si="85"/>
        <v>0</v>
      </c>
      <c r="AX119" s="59">
        <f t="shared" si="85"/>
        <v>0</v>
      </c>
      <c r="AY119" s="59">
        <f t="shared" si="85"/>
        <v>0</v>
      </c>
      <c r="AZ119" s="59">
        <f t="shared" si="85"/>
        <v>0</v>
      </c>
      <c r="BA119" s="59">
        <f t="shared" si="85"/>
        <v>0</v>
      </c>
      <c r="BB119" s="47"/>
      <c r="BC119" s="47"/>
    </row>
    <row r="120" spans="1:55" s="57" customFormat="1" ht="15.75" hidden="1">
      <c r="A120" s="52"/>
      <c r="B120" s="61"/>
      <c r="C120" s="63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59"/>
      <c r="AX120" s="59"/>
      <c r="AY120" s="59"/>
      <c r="AZ120" s="59"/>
      <c r="BA120" s="59"/>
      <c r="BB120" s="56"/>
      <c r="BC120" s="56"/>
    </row>
    <row r="121" spans="1:55" s="57" customFormat="1" ht="15.75" hidden="1">
      <c r="A121" s="52"/>
      <c r="B121" s="76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  <c r="AN121" s="63"/>
      <c r="AO121" s="63"/>
      <c r="AP121" s="63"/>
      <c r="AQ121" s="63"/>
      <c r="AR121" s="63"/>
      <c r="AS121" s="63"/>
      <c r="AT121" s="63"/>
      <c r="AU121" s="63"/>
      <c r="AV121" s="63"/>
      <c r="AW121" s="63"/>
      <c r="AX121" s="63"/>
      <c r="AY121" s="63"/>
      <c r="AZ121" s="63"/>
      <c r="BA121" s="63"/>
      <c r="BB121" s="56"/>
      <c r="BC121" s="56"/>
    </row>
    <row r="122" spans="1:55" s="49" customFormat="1" ht="63">
      <c r="A122" s="41" t="s">
        <v>163</v>
      </c>
      <c r="B122" s="42" t="s">
        <v>164</v>
      </c>
      <c r="C122" s="58" t="s">
        <v>49</v>
      </c>
      <c r="D122" s="59">
        <f>SUM(D123:D124)</f>
        <v>0</v>
      </c>
      <c r="E122" s="59">
        <f>SUM(E123:E124)</f>
        <v>0</v>
      </c>
      <c r="F122" s="59">
        <f>SUM(F123:F124)</f>
        <v>0</v>
      </c>
      <c r="G122" s="59"/>
      <c r="H122" s="59">
        <f t="shared" ref="H122:BA122" si="86">SUM(H123:H124)</f>
        <v>0</v>
      </c>
      <c r="I122" s="59">
        <f t="shared" si="86"/>
        <v>0</v>
      </c>
      <c r="J122" s="59">
        <f t="shared" si="86"/>
        <v>0</v>
      </c>
      <c r="K122" s="59">
        <f t="shared" si="86"/>
        <v>0</v>
      </c>
      <c r="L122" s="59">
        <f t="shared" si="86"/>
        <v>0</v>
      </c>
      <c r="M122" s="59">
        <f t="shared" si="86"/>
        <v>0</v>
      </c>
      <c r="N122" s="59">
        <f t="shared" si="86"/>
        <v>0</v>
      </c>
      <c r="O122" s="59">
        <f t="shared" si="86"/>
        <v>0</v>
      </c>
      <c r="P122" s="59">
        <f t="shared" si="86"/>
        <v>0</v>
      </c>
      <c r="Q122" s="59">
        <f t="shared" si="86"/>
        <v>0</v>
      </c>
      <c r="R122" s="59">
        <f t="shared" si="86"/>
        <v>0</v>
      </c>
      <c r="S122" s="59">
        <f t="shared" si="86"/>
        <v>0</v>
      </c>
      <c r="T122" s="59">
        <f t="shared" si="86"/>
        <v>0</v>
      </c>
      <c r="U122" s="59">
        <f t="shared" si="86"/>
        <v>0</v>
      </c>
      <c r="V122" s="59">
        <f t="shared" si="86"/>
        <v>0</v>
      </c>
      <c r="W122" s="59">
        <f t="shared" si="86"/>
        <v>0</v>
      </c>
      <c r="X122" s="59">
        <f t="shared" si="86"/>
        <v>0</v>
      </c>
      <c r="Y122" s="59">
        <f t="shared" si="86"/>
        <v>0</v>
      </c>
      <c r="Z122" s="59">
        <f t="shared" si="86"/>
        <v>0</v>
      </c>
      <c r="AA122" s="59">
        <f t="shared" si="86"/>
        <v>0</v>
      </c>
      <c r="AB122" s="59">
        <f t="shared" si="86"/>
        <v>0</v>
      </c>
      <c r="AC122" s="59">
        <f t="shared" si="86"/>
        <v>0</v>
      </c>
      <c r="AD122" s="59">
        <f t="shared" si="86"/>
        <v>0</v>
      </c>
      <c r="AE122" s="59">
        <f t="shared" si="86"/>
        <v>0</v>
      </c>
      <c r="AF122" s="59">
        <f t="shared" si="86"/>
        <v>0</v>
      </c>
      <c r="AG122" s="59">
        <f t="shared" si="86"/>
        <v>0</v>
      </c>
      <c r="AH122" s="59">
        <f t="shared" si="86"/>
        <v>0</v>
      </c>
      <c r="AI122" s="59">
        <f t="shared" si="86"/>
        <v>0</v>
      </c>
      <c r="AJ122" s="59">
        <f t="shared" si="86"/>
        <v>0</v>
      </c>
      <c r="AK122" s="59">
        <f t="shared" si="86"/>
        <v>0</v>
      </c>
      <c r="AL122" s="59">
        <f t="shared" si="86"/>
        <v>0</v>
      </c>
      <c r="AM122" s="59">
        <f t="shared" si="86"/>
        <v>0</v>
      </c>
      <c r="AN122" s="59">
        <f t="shared" si="86"/>
        <v>0</v>
      </c>
      <c r="AO122" s="59">
        <f t="shared" si="86"/>
        <v>0</v>
      </c>
      <c r="AP122" s="59">
        <f t="shared" si="86"/>
        <v>0</v>
      </c>
      <c r="AQ122" s="59">
        <f t="shared" si="86"/>
        <v>0</v>
      </c>
      <c r="AR122" s="59">
        <f t="shared" si="86"/>
        <v>0</v>
      </c>
      <c r="AS122" s="59">
        <f t="shared" si="86"/>
        <v>0</v>
      </c>
      <c r="AT122" s="59">
        <f t="shared" si="86"/>
        <v>0</v>
      </c>
      <c r="AU122" s="59">
        <f t="shared" si="86"/>
        <v>0</v>
      </c>
      <c r="AV122" s="59">
        <f t="shared" si="86"/>
        <v>0</v>
      </c>
      <c r="AW122" s="59">
        <f t="shared" si="86"/>
        <v>0</v>
      </c>
      <c r="AX122" s="59">
        <f t="shared" si="86"/>
        <v>0</v>
      </c>
      <c r="AY122" s="59">
        <f t="shared" si="86"/>
        <v>0</v>
      </c>
      <c r="AZ122" s="59">
        <f t="shared" si="86"/>
        <v>0</v>
      </c>
      <c r="BA122" s="59">
        <f t="shared" si="86"/>
        <v>0</v>
      </c>
      <c r="BB122" s="47"/>
      <c r="BC122" s="47"/>
    </row>
    <row r="123" spans="1:55" s="57" customFormat="1" ht="15.75" hidden="1">
      <c r="A123" s="52"/>
      <c r="B123" s="61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63"/>
      <c r="AY123" s="63"/>
      <c r="AZ123" s="63"/>
      <c r="BA123" s="63"/>
      <c r="BB123" s="56"/>
      <c r="BC123" s="56"/>
    </row>
    <row r="124" spans="1:55" s="57" customFormat="1" ht="15.75" hidden="1">
      <c r="A124" s="52"/>
      <c r="B124" s="76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63"/>
      <c r="AZ124" s="63"/>
      <c r="BA124" s="63"/>
      <c r="BB124" s="56"/>
      <c r="BC124" s="56"/>
    </row>
    <row r="125" spans="1:55" s="49" customFormat="1" ht="63">
      <c r="A125" s="41" t="s">
        <v>165</v>
      </c>
      <c r="B125" s="42" t="s">
        <v>166</v>
      </c>
      <c r="C125" s="59" t="s">
        <v>49</v>
      </c>
      <c r="D125" s="59">
        <f>D126</f>
        <v>0</v>
      </c>
      <c r="E125" s="59">
        <f>F74+F89+F96+F125</f>
        <v>0</v>
      </c>
      <c r="F125" s="59">
        <f t="shared" ref="F125:BA125" si="87">F126</f>
        <v>0</v>
      </c>
      <c r="G125" s="59">
        <f t="shared" si="87"/>
        <v>0</v>
      </c>
      <c r="H125" s="59">
        <f t="shared" si="87"/>
        <v>0</v>
      </c>
      <c r="I125" s="59">
        <f t="shared" si="87"/>
        <v>0</v>
      </c>
      <c r="J125" s="59">
        <f t="shared" si="87"/>
        <v>0</v>
      </c>
      <c r="K125" s="59">
        <f t="shared" si="87"/>
        <v>0</v>
      </c>
      <c r="L125" s="59">
        <f t="shared" si="87"/>
        <v>0</v>
      </c>
      <c r="M125" s="59">
        <f t="shared" si="87"/>
        <v>0</v>
      </c>
      <c r="N125" s="59">
        <f t="shared" si="87"/>
        <v>0</v>
      </c>
      <c r="O125" s="59">
        <f t="shared" si="87"/>
        <v>0</v>
      </c>
      <c r="P125" s="59">
        <f t="shared" si="87"/>
        <v>0</v>
      </c>
      <c r="Q125" s="59">
        <f t="shared" si="87"/>
        <v>0</v>
      </c>
      <c r="R125" s="59">
        <f t="shared" si="87"/>
        <v>0</v>
      </c>
      <c r="S125" s="59">
        <f t="shared" si="87"/>
        <v>0</v>
      </c>
      <c r="T125" s="59">
        <f t="shared" si="87"/>
        <v>0</v>
      </c>
      <c r="U125" s="59">
        <f t="shared" si="87"/>
        <v>0</v>
      </c>
      <c r="V125" s="59">
        <f t="shared" si="87"/>
        <v>0</v>
      </c>
      <c r="W125" s="59">
        <f t="shared" si="87"/>
        <v>0</v>
      </c>
      <c r="X125" s="59">
        <f t="shared" si="87"/>
        <v>0</v>
      </c>
      <c r="Y125" s="59">
        <f t="shared" si="87"/>
        <v>0</v>
      </c>
      <c r="Z125" s="59">
        <f t="shared" si="87"/>
        <v>0</v>
      </c>
      <c r="AA125" s="59">
        <f t="shared" si="87"/>
        <v>0</v>
      </c>
      <c r="AB125" s="59">
        <f t="shared" si="87"/>
        <v>0</v>
      </c>
      <c r="AC125" s="59">
        <f t="shared" si="87"/>
        <v>0</v>
      </c>
      <c r="AD125" s="59" t="str">
        <f t="shared" si="87"/>
        <v>нд</v>
      </c>
      <c r="AE125" s="59" t="str">
        <f t="shared" si="87"/>
        <v>нд</v>
      </c>
      <c r="AF125" s="59">
        <f t="shared" ref="AF125:AI126" si="88">SUM(AF126:AF128)</f>
        <v>0</v>
      </c>
      <c r="AG125" s="59">
        <f t="shared" si="88"/>
        <v>0</v>
      </c>
      <c r="AH125" s="59">
        <f t="shared" si="88"/>
        <v>0</v>
      </c>
      <c r="AI125" s="59">
        <f t="shared" si="88"/>
        <v>0</v>
      </c>
      <c r="AJ125" s="59" t="str">
        <f t="shared" si="87"/>
        <v>нд</v>
      </c>
      <c r="AK125" s="59" t="str">
        <f t="shared" si="87"/>
        <v>нд</v>
      </c>
      <c r="AL125" s="59">
        <f t="shared" si="87"/>
        <v>0</v>
      </c>
      <c r="AM125" s="59">
        <f t="shared" si="87"/>
        <v>0</v>
      </c>
      <c r="AN125" s="59">
        <f t="shared" si="87"/>
        <v>0</v>
      </c>
      <c r="AO125" s="59">
        <f t="shared" si="87"/>
        <v>0</v>
      </c>
      <c r="AP125" s="59">
        <f t="shared" si="87"/>
        <v>0</v>
      </c>
      <c r="AQ125" s="59">
        <f t="shared" si="87"/>
        <v>0</v>
      </c>
      <c r="AR125" s="59">
        <f t="shared" si="87"/>
        <v>0</v>
      </c>
      <c r="AS125" s="59">
        <f t="shared" si="87"/>
        <v>0</v>
      </c>
      <c r="AT125" s="59">
        <f t="shared" si="87"/>
        <v>12.07155762</v>
      </c>
      <c r="AU125" s="59">
        <f t="shared" si="87"/>
        <v>14.4109708518</v>
      </c>
      <c r="AV125" s="59">
        <f t="shared" si="87"/>
        <v>0</v>
      </c>
      <c r="AW125" s="59">
        <f t="shared" si="87"/>
        <v>0</v>
      </c>
      <c r="AX125" s="59">
        <f t="shared" si="87"/>
        <v>0</v>
      </c>
      <c r="AY125" s="59">
        <f t="shared" si="87"/>
        <v>0</v>
      </c>
      <c r="AZ125" s="59">
        <f t="shared" si="87"/>
        <v>0</v>
      </c>
      <c r="BA125" s="59">
        <f t="shared" si="87"/>
        <v>0</v>
      </c>
      <c r="BB125" s="47"/>
      <c r="BC125" s="47"/>
    </row>
    <row r="126" spans="1:55" s="49" customFormat="1" ht="31.5">
      <c r="A126" s="41" t="s">
        <v>167</v>
      </c>
      <c r="B126" s="42" t="s">
        <v>168</v>
      </c>
      <c r="C126" s="59" t="s">
        <v>49</v>
      </c>
      <c r="D126" s="59">
        <f>SUM(D127:D129)</f>
        <v>0</v>
      </c>
      <c r="E126" s="59">
        <f>SUM(E127:E127)</f>
        <v>0</v>
      </c>
      <c r="F126" s="59">
        <f t="shared" ref="F126:AC126" si="89">SUM(F127:F129)</f>
        <v>0</v>
      </c>
      <c r="G126" s="59">
        <f t="shared" si="89"/>
        <v>0</v>
      </c>
      <c r="H126" s="59">
        <f t="shared" si="89"/>
        <v>0</v>
      </c>
      <c r="I126" s="59">
        <f t="shared" si="89"/>
        <v>0</v>
      </c>
      <c r="J126" s="59">
        <f t="shared" si="89"/>
        <v>0</v>
      </c>
      <c r="K126" s="59">
        <f t="shared" si="89"/>
        <v>0</v>
      </c>
      <c r="L126" s="59">
        <f t="shared" si="89"/>
        <v>0</v>
      </c>
      <c r="M126" s="59">
        <f t="shared" si="89"/>
        <v>0</v>
      </c>
      <c r="N126" s="59">
        <f t="shared" si="89"/>
        <v>0</v>
      </c>
      <c r="O126" s="59">
        <f t="shared" si="89"/>
        <v>0</v>
      </c>
      <c r="P126" s="59">
        <f t="shared" si="89"/>
        <v>0</v>
      </c>
      <c r="Q126" s="59">
        <f t="shared" si="89"/>
        <v>0</v>
      </c>
      <c r="R126" s="59">
        <f t="shared" si="89"/>
        <v>0</v>
      </c>
      <c r="S126" s="59">
        <f t="shared" si="89"/>
        <v>0</v>
      </c>
      <c r="T126" s="59">
        <f t="shared" si="89"/>
        <v>0</v>
      </c>
      <c r="U126" s="59">
        <f t="shared" si="89"/>
        <v>0</v>
      </c>
      <c r="V126" s="59">
        <f t="shared" si="89"/>
        <v>0</v>
      </c>
      <c r="W126" s="59">
        <f t="shared" si="89"/>
        <v>0</v>
      </c>
      <c r="X126" s="59">
        <f t="shared" si="89"/>
        <v>0</v>
      </c>
      <c r="Y126" s="59">
        <f t="shared" si="89"/>
        <v>0</v>
      </c>
      <c r="Z126" s="59">
        <f t="shared" si="89"/>
        <v>0</v>
      </c>
      <c r="AA126" s="59">
        <f t="shared" si="89"/>
        <v>0</v>
      </c>
      <c r="AB126" s="59">
        <f t="shared" si="89"/>
        <v>0</v>
      </c>
      <c r="AC126" s="59">
        <f t="shared" si="89"/>
        <v>0</v>
      </c>
      <c r="AD126" s="59" t="s">
        <v>49</v>
      </c>
      <c r="AE126" s="59" t="s">
        <v>49</v>
      </c>
      <c r="AF126" s="59">
        <f t="shared" si="88"/>
        <v>0</v>
      </c>
      <c r="AG126" s="59">
        <f t="shared" si="88"/>
        <v>0</v>
      </c>
      <c r="AH126" s="59">
        <f t="shared" si="88"/>
        <v>0</v>
      </c>
      <c r="AI126" s="59">
        <f t="shared" si="88"/>
        <v>0</v>
      </c>
      <c r="AJ126" s="59" t="s">
        <v>49</v>
      </c>
      <c r="AK126" s="59" t="s">
        <v>49</v>
      </c>
      <c r="AL126" s="59">
        <f>SUM(AL127:AL127)</f>
        <v>0</v>
      </c>
      <c r="AM126" s="59">
        <f>SUM(AM127:AM127)</f>
        <v>0</v>
      </c>
      <c r="AN126" s="59">
        <f t="shared" ref="AN126:BA126" si="90">SUM(AN127:AN129)</f>
        <v>0</v>
      </c>
      <c r="AO126" s="59">
        <f t="shared" si="90"/>
        <v>0</v>
      </c>
      <c r="AP126" s="59">
        <f t="shared" si="90"/>
        <v>0</v>
      </c>
      <c r="AQ126" s="59">
        <f t="shared" si="90"/>
        <v>0</v>
      </c>
      <c r="AR126" s="59">
        <f t="shared" si="90"/>
        <v>0</v>
      </c>
      <c r="AS126" s="59">
        <f t="shared" si="90"/>
        <v>0</v>
      </c>
      <c r="AT126" s="59">
        <f t="shared" si="90"/>
        <v>12.07155762</v>
      </c>
      <c r="AU126" s="59">
        <f t="shared" si="90"/>
        <v>14.4109708518</v>
      </c>
      <c r="AV126" s="59">
        <f t="shared" si="90"/>
        <v>0</v>
      </c>
      <c r="AW126" s="59">
        <f t="shared" si="90"/>
        <v>0</v>
      </c>
      <c r="AX126" s="59">
        <f t="shared" si="90"/>
        <v>0</v>
      </c>
      <c r="AY126" s="59">
        <f t="shared" si="90"/>
        <v>0</v>
      </c>
      <c r="AZ126" s="59">
        <f t="shared" si="90"/>
        <v>0</v>
      </c>
      <c r="BA126" s="59">
        <f t="shared" si="90"/>
        <v>0</v>
      </c>
      <c r="BB126" s="47"/>
      <c r="BC126" s="47"/>
    </row>
    <row r="127" spans="1:55" s="74" customFormat="1" ht="15.75">
      <c r="A127" s="52" t="s">
        <v>169</v>
      </c>
      <c r="B127" s="61" t="s">
        <v>170</v>
      </c>
      <c r="C127" s="62" t="s">
        <v>171</v>
      </c>
      <c r="D127" s="63">
        <v>0</v>
      </c>
      <c r="E127" s="63"/>
      <c r="F127" s="63">
        <v>0</v>
      </c>
      <c r="G127" s="63"/>
      <c r="H127" s="63">
        <v>0</v>
      </c>
      <c r="I127" s="63"/>
      <c r="J127" s="63">
        <v>0</v>
      </c>
      <c r="K127" s="63"/>
      <c r="L127" s="63">
        <v>0</v>
      </c>
      <c r="M127" s="63">
        <v>0</v>
      </c>
      <c r="N127" s="63">
        <v>0</v>
      </c>
      <c r="O127" s="63">
        <v>0</v>
      </c>
      <c r="P127" s="63">
        <v>0</v>
      </c>
      <c r="Q127" s="63"/>
      <c r="R127" s="63">
        <v>0</v>
      </c>
      <c r="S127" s="63">
        <v>0</v>
      </c>
      <c r="T127" s="63">
        <v>0</v>
      </c>
      <c r="U127" s="63">
        <v>0</v>
      </c>
      <c r="V127" s="63">
        <v>0</v>
      </c>
      <c r="W127" s="63">
        <v>0</v>
      </c>
      <c r="X127" s="63">
        <v>0</v>
      </c>
      <c r="Y127" s="63">
        <v>0</v>
      </c>
      <c r="Z127" s="63">
        <v>0</v>
      </c>
      <c r="AA127" s="63">
        <v>0</v>
      </c>
      <c r="AB127" s="63">
        <v>0</v>
      </c>
      <c r="AC127" s="63">
        <v>0</v>
      </c>
      <c r="AD127" s="63" t="s">
        <v>49</v>
      </c>
      <c r="AE127" s="63" t="s">
        <v>49</v>
      </c>
      <c r="AF127" s="63">
        <v>0</v>
      </c>
      <c r="AG127" s="63">
        <v>0</v>
      </c>
      <c r="AH127" s="63">
        <v>0</v>
      </c>
      <c r="AI127" s="63">
        <v>0</v>
      </c>
      <c r="AJ127" s="63" t="s">
        <v>49</v>
      </c>
      <c r="AK127" s="63" t="s">
        <v>49</v>
      </c>
      <c r="AL127" s="63">
        <v>0</v>
      </c>
      <c r="AM127" s="63"/>
      <c r="AN127" s="63">
        <v>0</v>
      </c>
      <c r="AO127" s="63">
        <v>0</v>
      </c>
      <c r="AP127" s="63">
        <v>0</v>
      </c>
      <c r="AQ127" s="63">
        <v>0</v>
      </c>
      <c r="AR127" s="63">
        <v>0</v>
      </c>
      <c r="AS127" s="63">
        <v>0</v>
      </c>
      <c r="AT127" s="63">
        <f>10.05963135*1.2</f>
        <v>12.07155762</v>
      </c>
      <c r="AU127" s="63">
        <v>14.4109708518</v>
      </c>
      <c r="AV127" s="63">
        <v>0</v>
      </c>
      <c r="AW127" s="63">
        <v>0</v>
      </c>
      <c r="AX127" s="63">
        <v>0</v>
      </c>
      <c r="AY127" s="63"/>
      <c r="AZ127" s="63">
        <v>0</v>
      </c>
      <c r="BA127" s="63">
        <v>0</v>
      </c>
      <c r="BB127" s="56"/>
      <c r="BC127" s="56"/>
    </row>
    <row r="128" spans="1:55" s="71" customFormat="1" ht="15.75" hidden="1">
      <c r="A128" s="52"/>
      <c r="B128" s="78"/>
      <c r="C128" s="72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  <c r="AA128" s="63"/>
      <c r="AB128" s="63"/>
      <c r="AC128" s="63"/>
      <c r="AD128" s="63"/>
      <c r="AE128" s="63"/>
      <c r="AF128" s="63"/>
      <c r="AG128" s="63"/>
      <c r="AH128" s="63"/>
      <c r="AI128" s="63"/>
      <c r="AJ128" s="63"/>
      <c r="AK128" s="63"/>
      <c r="AL128" s="63"/>
      <c r="AM128" s="63"/>
      <c r="AN128" s="63"/>
      <c r="AO128" s="63"/>
      <c r="AP128" s="63"/>
      <c r="AQ128" s="63"/>
      <c r="AR128" s="63"/>
      <c r="AS128" s="63"/>
      <c r="AT128" s="63"/>
      <c r="AU128" s="63"/>
      <c r="AV128" s="63"/>
      <c r="AW128" s="63"/>
      <c r="AX128" s="63"/>
      <c r="AY128" s="63"/>
      <c r="AZ128" s="63"/>
      <c r="BA128" s="63"/>
      <c r="BB128" s="56"/>
      <c r="BC128" s="56"/>
    </row>
    <row r="129" spans="1:55" s="71" customFormat="1" ht="15.75" hidden="1">
      <c r="A129" s="52"/>
      <c r="B129" s="76"/>
      <c r="C129" s="72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  <c r="AA129" s="63"/>
      <c r="AB129" s="63"/>
      <c r="AC129" s="63"/>
      <c r="AD129" s="63"/>
      <c r="AE129" s="63"/>
      <c r="AF129" s="63"/>
      <c r="AG129" s="63"/>
      <c r="AH129" s="63"/>
      <c r="AI129" s="63"/>
      <c r="AJ129" s="63"/>
      <c r="AK129" s="63"/>
      <c r="AL129" s="63"/>
      <c r="AM129" s="63"/>
      <c r="AN129" s="63"/>
      <c r="AO129" s="63"/>
      <c r="AP129" s="63"/>
      <c r="AQ129" s="63"/>
      <c r="AR129" s="63"/>
      <c r="AS129" s="63"/>
      <c r="AT129" s="63"/>
      <c r="AU129" s="63"/>
      <c r="AV129" s="63"/>
      <c r="AW129" s="63"/>
      <c r="AX129" s="63"/>
      <c r="AY129" s="63"/>
      <c r="AZ129" s="63"/>
      <c r="BA129" s="63"/>
      <c r="BB129" s="56"/>
      <c r="BC129" s="56"/>
    </row>
    <row r="130" spans="1:55" s="49" customFormat="1" ht="63">
      <c r="A130" s="41" t="s">
        <v>172</v>
      </c>
      <c r="B130" s="42" t="s">
        <v>173</v>
      </c>
      <c r="C130" s="58" t="s">
        <v>49</v>
      </c>
      <c r="D130" s="59">
        <f>D131+D134</f>
        <v>0</v>
      </c>
      <c r="E130" s="59">
        <f>E131+E134</f>
        <v>0</v>
      </c>
      <c r="F130" s="59">
        <f>F131+F134</f>
        <v>0</v>
      </c>
      <c r="G130" s="59"/>
      <c r="H130" s="59">
        <f t="shared" ref="H130:AC130" si="91">H131+H134</f>
        <v>0</v>
      </c>
      <c r="I130" s="59">
        <f t="shared" si="91"/>
        <v>0</v>
      </c>
      <c r="J130" s="59">
        <f t="shared" si="91"/>
        <v>0</v>
      </c>
      <c r="K130" s="59">
        <f t="shared" si="91"/>
        <v>0</v>
      </c>
      <c r="L130" s="59">
        <f t="shared" si="91"/>
        <v>0</v>
      </c>
      <c r="M130" s="59">
        <f t="shared" si="91"/>
        <v>0</v>
      </c>
      <c r="N130" s="59">
        <f t="shared" si="91"/>
        <v>0</v>
      </c>
      <c r="O130" s="59">
        <f t="shared" si="91"/>
        <v>0</v>
      </c>
      <c r="P130" s="59">
        <f t="shared" si="91"/>
        <v>0</v>
      </c>
      <c r="Q130" s="59">
        <f t="shared" si="91"/>
        <v>0</v>
      </c>
      <c r="R130" s="59">
        <f t="shared" si="91"/>
        <v>0</v>
      </c>
      <c r="S130" s="59">
        <f t="shared" si="91"/>
        <v>0</v>
      </c>
      <c r="T130" s="59">
        <f t="shared" si="91"/>
        <v>0</v>
      </c>
      <c r="U130" s="59">
        <f t="shared" si="91"/>
        <v>0</v>
      </c>
      <c r="V130" s="59">
        <f t="shared" si="91"/>
        <v>0</v>
      </c>
      <c r="W130" s="59">
        <f t="shared" si="91"/>
        <v>0</v>
      </c>
      <c r="X130" s="59">
        <f t="shared" si="91"/>
        <v>0</v>
      </c>
      <c r="Y130" s="59">
        <f t="shared" si="91"/>
        <v>0</v>
      </c>
      <c r="Z130" s="59">
        <f t="shared" si="91"/>
        <v>0</v>
      </c>
      <c r="AA130" s="59">
        <f t="shared" si="91"/>
        <v>0</v>
      </c>
      <c r="AB130" s="59">
        <f t="shared" si="91"/>
        <v>0</v>
      </c>
      <c r="AC130" s="59">
        <f t="shared" si="91"/>
        <v>0</v>
      </c>
      <c r="AD130" s="59" t="s">
        <v>49</v>
      </c>
      <c r="AE130" s="59" t="s">
        <v>49</v>
      </c>
      <c r="AF130" s="59">
        <f>AF131+AF134</f>
        <v>0</v>
      </c>
      <c r="AG130" s="59">
        <f>AG131+AG134</f>
        <v>0</v>
      </c>
      <c r="AH130" s="59">
        <f>AH131+AH134</f>
        <v>0</v>
      </c>
      <c r="AI130" s="59">
        <f>AI131+AI134</f>
        <v>0</v>
      </c>
      <c r="AJ130" s="59" t="s">
        <v>49</v>
      </c>
      <c r="AK130" s="59" t="s">
        <v>49</v>
      </c>
      <c r="AL130" s="59">
        <f t="shared" ref="AL130:BA130" si="92">AL131+AL134</f>
        <v>0</v>
      </c>
      <c r="AM130" s="59">
        <f t="shared" si="92"/>
        <v>0</v>
      </c>
      <c r="AN130" s="59">
        <f t="shared" si="92"/>
        <v>0</v>
      </c>
      <c r="AO130" s="59">
        <f t="shared" si="92"/>
        <v>0</v>
      </c>
      <c r="AP130" s="59">
        <f t="shared" si="92"/>
        <v>0</v>
      </c>
      <c r="AQ130" s="59">
        <f t="shared" si="92"/>
        <v>0</v>
      </c>
      <c r="AR130" s="59">
        <f t="shared" si="92"/>
        <v>0</v>
      </c>
      <c r="AS130" s="59">
        <f t="shared" si="92"/>
        <v>0</v>
      </c>
      <c r="AT130" s="59">
        <f t="shared" si="92"/>
        <v>0</v>
      </c>
      <c r="AU130" s="59">
        <f t="shared" si="92"/>
        <v>0</v>
      </c>
      <c r="AV130" s="59">
        <f t="shared" si="92"/>
        <v>0</v>
      </c>
      <c r="AW130" s="59">
        <f t="shared" si="92"/>
        <v>0</v>
      </c>
      <c r="AX130" s="59">
        <f t="shared" si="92"/>
        <v>0</v>
      </c>
      <c r="AY130" s="59">
        <f t="shared" si="92"/>
        <v>0</v>
      </c>
      <c r="AZ130" s="59">
        <f t="shared" si="92"/>
        <v>0</v>
      </c>
      <c r="BA130" s="59">
        <f t="shared" si="92"/>
        <v>0</v>
      </c>
      <c r="BB130" s="47"/>
      <c r="BC130" s="47"/>
    </row>
    <row r="131" spans="1:55" s="49" customFormat="1" ht="63">
      <c r="A131" s="41" t="s">
        <v>174</v>
      </c>
      <c r="B131" s="42" t="s">
        <v>175</v>
      </c>
      <c r="C131" s="58" t="s">
        <v>49</v>
      </c>
      <c r="D131" s="59">
        <f>SUM(D132:D133)</f>
        <v>0</v>
      </c>
      <c r="E131" s="59">
        <f>SUM(E132:E133)</f>
        <v>0</v>
      </c>
      <c r="F131" s="59">
        <f>SUM(F132:F133)</f>
        <v>0</v>
      </c>
      <c r="G131" s="59"/>
      <c r="H131" s="59">
        <f t="shared" ref="H131:AC131" si="93">SUM(H132:H133)</f>
        <v>0</v>
      </c>
      <c r="I131" s="59">
        <f t="shared" si="93"/>
        <v>0</v>
      </c>
      <c r="J131" s="59">
        <f t="shared" si="93"/>
        <v>0</v>
      </c>
      <c r="K131" s="59">
        <f t="shared" si="93"/>
        <v>0</v>
      </c>
      <c r="L131" s="59">
        <f t="shared" si="93"/>
        <v>0</v>
      </c>
      <c r="M131" s="59">
        <f t="shared" si="93"/>
        <v>0</v>
      </c>
      <c r="N131" s="59">
        <f t="shared" si="93"/>
        <v>0</v>
      </c>
      <c r="O131" s="59">
        <f t="shared" si="93"/>
        <v>0</v>
      </c>
      <c r="P131" s="59">
        <f t="shared" si="93"/>
        <v>0</v>
      </c>
      <c r="Q131" s="59">
        <f t="shared" si="93"/>
        <v>0</v>
      </c>
      <c r="R131" s="59">
        <f t="shared" si="93"/>
        <v>0</v>
      </c>
      <c r="S131" s="59">
        <f t="shared" si="93"/>
        <v>0</v>
      </c>
      <c r="T131" s="59">
        <f t="shared" si="93"/>
        <v>0</v>
      </c>
      <c r="U131" s="59">
        <f t="shared" si="93"/>
        <v>0</v>
      </c>
      <c r="V131" s="59">
        <f t="shared" si="93"/>
        <v>0</v>
      </c>
      <c r="W131" s="59">
        <f t="shared" si="93"/>
        <v>0</v>
      </c>
      <c r="X131" s="59">
        <f t="shared" si="93"/>
        <v>0</v>
      </c>
      <c r="Y131" s="59">
        <f t="shared" si="93"/>
        <v>0</v>
      </c>
      <c r="Z131" s="59">
        <f t="shared" si="93"/>
        <v>0</v>
      </c>
      <c r="AA131" s="59">
        <f t="shared" si="93"/>
        <v>0</v>
      </c>
      <c r="AB131" s="59">
        <f t="shared" si="93"/>
        <v>0</v>
      </c>
      <c r="AC131" s="59">
        <f t="shared" si="93"/>
        <v>0</v>
      </c>
      <c r="AD131" s="59" t="s">
        <v>49</v>
      </c>
      <c r="AE131" s="59" t="s">
        <v>49</v>
      </c>
      <c r="AF131" s="59">
        <f>SUM(AF132:AF133)</f>
        <v>0</v>
      </c>
      <c r="AG131" s="59">
        <f>SUM(AG132:AG133)</f>
        <v>0</v>
      </c>
      <c r="AH131" s="59">
        <f>SUM(AH132:AH133)</f>
        <v>0</v>
      </c>
      <c r="AI131" s="59">
        <f>SUM(AI132:AI133)</f>
        <v>0</v>
      </c>
      <c r="AJ131" s="59" t="s">
        <v>49</v>
      </c>
      <c r="AK131" s="59" t="s">
        <v>49</v>
      </c>
      <c r="AL131" s="59">
        <f t="shared" ref="AL131:BA131" si="94">SUM(AL132:AL133)</f>
        <v>0</v>
      </c>
      <c r="AM131" s="59">
        <f t="shared" si="94"/>
        <v>0</v>
      </c>
      <c r="AN131" s="59">
        <f t="shared" si="94"/>
        <v>0</v>
      </c>
      <c r="AO131" s="59">
        <f t="shared" si="94"/>
        <v>0</v>
      </c>
      <c r="AP131" s="59">
        <f t="shared" si="94"/>
        <v>0</v>
      </c>
      <c r="AQ131" s="59">
        <f t="shared" si="94"/>
        <v>0</v>
      </c>
      <c r="AR131" s="59">
        <f t="shared" si="94"/>
        <v>0</v>
      </c>
      <c r="AS131" s="59">
        <f t="shared" si="94"/>
        <v>0</v>
      </c>
      <c r="AT131" s="59">
        <f t="shared" si="94"/>
        <v>0</v>
      </c>
      <c r="AU131" s="59">
        <f t="shared" si="94"/>
        <v>0</v>
      </c>
      <c r="AV131" s="59">
        <f t="shared" si="94"/>
        <v>0</v>
      </c>
      <c r="AW131" s="59">
        <f t="shared" si="94"/>
        <v>0</v>
      </c>
      <c r="AX131" s="59">
        <f t="shared" si="94"/>
        <v>0</v>
      </c>
      <c r="AY131" s="59">
        <f t="shared" si="94"/>
        <v>0</v>
      </c>
      <c r="AZ131" s="59">
        <f t="shared" si="94"/>
        <v>0</v>
      </c>
      <c r="BA131" s="59">
        <f t="shared" si="94"/>
        <v>0</v>
      </c>
      <c r="BB131" s="47"/>
      <c r="BC131" s="47"/>
    </row>
    <row r="132" spans="1:55" s="57" customFormat="1" ht="18" hidden="1" customHeight="1">
      <c r="A132" s="52"/>
      <c r="B132" s="61"/>
      <c r="C132" s="72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  <c r="AA132" s="63"/>
      <c r="AB132" s="63"/>
      <c r="AC132" s="63"/>
      <c r="AD132" s="63"/>
      <c r="AE132" s="63"/>
      <c r="AF132" s="63"/>
      <c r="AG132" s="63"/>
      <c r="AH132" s="63"/>
      <c r="AI132" s="63"/>
      <c r="AJ132" s="63"/>
      <c r="AK132" s="63"/>
      <c r="AL132" s="63"/>
      <c r="AM132" s="63"/>
      <c r="AN132" s="63"/>
      <c r="AO132" s="63"/>
      <c r="AP132" s="63"/>
      <c r="AQ132" s="63"/>
      <c r="AR132" s="63"/>
      <c r="AS132" s="63"/>
      <c r="AT132" s="63"/>
      <c r="AU132" s="63"/>
      <c r="AV132" s="63"/>
      <c r="AW132" s="63"/>
      <c r="AX132" s="63"/>
      <c r="AY132" s="63"/>
      <c r="AZ132" s="63"/>
      <c r="BA132" s="63"/>
      <c r="BB132" s="56"/>
      <c r="BC132" s="56"/>
    </row>
    <row r="133" spans="1:55" s="57" customFormat="1" ht="15.75" hidden="1">
      <c r="A133" s="52"/>
      <c r="B133" s="79"/>
      <c r="C133" s="72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59"/>
      <c r="AH133" s="59"/>
      <c r="AI133" s="59"/>
      <c r="AJ133" s="59"/>
      <c r="AK133" s="59"/>
      <c r="AL133" s="59"/>
      <c r="AM133" s="59"/>
      <c r="AN133" s="59"/>
      <c r="AO133" s="59"/>
      <c r="AP133" s="59"/>
      <c r="AQ133" s="59"/>
      <c r="AR133" s="59"/>
      <c r="AS133" s="59"/>
      <c r="AT133" s="59"/>
      <c r="AU133" s="59"/>
      <c r="AV133" s="59"/>
      <c r="AW133" s="59"/>
      <c r="AX133" s="59"/>
      <c r="AY133" s="59"/>
      <c r="AZ133" s="59"/>
      <c r="BA133" s="59"/>
      <c r="BB133" s="56"/>
      <c r="BC133" s="56"/>
    </row>
    <row r="134" spans="1:55" s="49" customFormat="1" ht="63">
      <c r="A134" s="41" t="s">
        <v>176</v>
      </c>
      <c r="B134" s="42" t="s">
        <v>177</v>
      </c>
      <c r="C134" s="58" t="s">
        <v>49</v>
      </c>
      <c r="D134" s="59">
        <f t="shared" ref="D134:AC134" si="95">SUM(D135:D135)</f>
        <v>0</v>
      </c>
      <c r="E134" s="59">
        <f t="shared" si="95"/>
        <v>0</v>
      </c>
      <c r="F134" s="59">
        <f t="shared" si="95"/>
        <v>0</v>
      </c>
      <c r="G134" s="59"/>
      <c r="H134" s="59">
        <f t="shared" si="95"/>
        <v>0</v>
      </c>
      <c r="I134" s="59">
        <f t="shared" si="95"/>
        <v>0</v>
      </c>
      <c r="J134" s="59">
        <f t="shared" si="95"/>
        <v>0</v>
      </c>
      <c r="K134" s="59">
        <f t="shared" si="95"/>
        <v>0</v>
      </c>
      <c r="L134" s="59">
        <f t="shared" si="95"/>
        <v>0</v>
      </c>
      <c r="M134" s="59">
        <f t="shared" si="95"/>
        <v>0</v>
      </c>
      <c r="N134" s="59">
        <f t="shared" si="95"/>
        <v>0</v>
      </c>
      <c r="O134" s="59">
        <f t="shared" si="95"/>
        <v>0</v>
      </c>
      <c r="P134" s="59">
        <f t="shared" si="95"/>
        <v>0</v>
      </c>
      <c r="Q134" s="59">
        <f t="shared" si="95"/>
        <v>0</v>
      </c>
      <c r="R134" s="59">
        <f t="shared" si="95"/>
        <v>0</v>
      </c>
      <c r="S134" s="59">
        <f t="shared" si="95"/>
        <v>0</v>
      </c>
      <c r="T134" s="59">
        <f t="shared" si="95"/>
        <v>0</v>
      </c>
      <c r="U134" s="59">
        <f t="shared" si="95"/>
        <v>0</v>
      </c>
      <c r="V134" s="59">
        <f t="shared" si="95"/>
        <v>0</v>
      </c>
      <c r="W134" s="59">
        <f t="shared" si="95"/>
        <v>0</v>
      </c>
      <c r="X134" s="59">
        <f t="shared" si="95"/>
        <v>0</v>
      </c>
      <c r="Y134" s="59">
        <f t="shared" si="95"/>
        <v>0</v>
      </c>
      <c r="Z134" s="59">
        <f t="shared" si="95"/>
        <v>0</v>
      </c>
      <c r="AA134" s="59">
        <f t="shared" si="95"/>
        <v>0</v>
      </c>
      <c r="AB134" s="59">
        <f t="shared" si="95"/>
        <v>0</v>
      </c>
      <c r="AC134" s="59">
        <f t="shared" si="95"/>
        <v>0</v>
      </c>
      <c r="AD134" s="59" t="s">
        <v>49</v>
      </c>
      <c r="AE134" s="59" t="s">
        <v>49</v>
      </c>
      <c r="AF134" s="59">
        <f>SUM(AF135:AF135)</f>
        <v>0</v>
      </c>
      <c r="AG134" s="59">
        <f>SUM(AG135:AG135)</f>
        <v>0</v>
      </c>
      <c r="AH134" s="59">
        <f>SUM(AH135:AH135)</f>
        <v>0</v>
      </c>
      <c r="AI134" s="59">
        <f>SUM(AI135:AI135)</f>
        <v>0</v>
      </c>
      <c r="AJ134" s="59" t="s">
        <v>49</v>
      </c>
      <c r="AK134" s="59" t="s">
        <v>49</v>
      </c>
      <c r="AL134" s="59">
        <f t="shared" ref="AL134:BA134" si="96">SUM(AL135:AL135)</f>
        <v>0</v>
      </c>
      <c r="AM134" s="59">
        <f t="shared" si="96"/>
        <v>0</v>
      </c>
      <c r="AN134" s="59">
        <f t="shared" si="96"/>
        <v>0</v>
      </c>
      <c r="AO134" s="59">
        <f t="shared" si="96"/>
        <v>0</v>
      </c>
      <c r="AP134" s="59">
        <f t="shared" si="96"/>
        <v>0</v>
      </c>
      <c r="AQ134" s="59">
        <f t="shared" si="96"/>
        <v>0</v>
      </c>
      <c r="AR134" s="59">
        <f t="shared" si="96"/>
        <v>0</v>
      </c>
      <c r="AS134" s="59">
        <f t="shared" si="96"/>
        <v>0</v>
      </c>
      <c r="AT134" s="59">
        <f t="shared" si="96"/>
        <v>0</v>
      </c>
      <c r="AU134" s="59">
        <f t="shared" si="96"/>
        <v>0</v>
      </c>
      <c r="AV134" s="59">
        <f t="shared" si="96"/>
        <v>0</v>
      </c>
      <c r="AW134" s="59">
        <f t="shared" si="96"/>
        <v>0</v>
      </c>
      <c r="AX134" s="59">
        <f t="shared" si="96"/>
        <v>0</v>
      </c>
      <c r="AY134" s="59">
        <f t="shared" si="96"/>
        <v>0</v>
      </c>
      <c r="AZ134" s="59">
        <f t="shared" si="96"/>
        <v>0</v>
      </c>
      <c r="BA134" s="59">
        <f t="shared" si="96"/>
        <v>0</v>
      </c>
      <c r="BB134" s="47"/>
      <c r="BC134" s="47"/>
    </row>
    <row r="135" spans="1:55" s="57" customFormat="1" ht="15.75" hidden="1">
      <c r="A135" s="52"/>
      <c r="B135" s="79"/>
      <c r="C135" s="72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  <c r="AA135" s="63"/>
      <c r="AB135" s="63"/>
      <c r="AC135" s="63"/>
      <c r="AD135" s="63"/>
      <c r="AE135" s="63"/>
      <c r="AF135" s="63"/>
      <c r="AG135" s="63"/>
      <c r="AH135" s="63"/>
      <c r="AI135" s="63"/>
      <c r="AJ135" s="63"/>
      <c r="AK135" s="63"/>
      <c r="AL135" s="63"/>
      <c r="AM135" s="63"/>
      <c r="AN135" s="63"/>
      <c r="AO135" s="63"/>
      <c r="AP135" s="63"/>
      <c r="AQ135" s="63"/>
      <c r="AR135" s="63"/>
      <c r="AS135" s="63"/>
      <c r="AT135" s="76"/>
      <c r="AU135" s="63"/>
      <c r="AV135" s="63"/>
      <c r="AW135" s="63"/>
      <c r="AX135" s="63"/>
      <c r="AY135" s="63"/>
      <c r="AZ135" s="63"/>
      <c r="BA135" s="63"/>
      <c r="BB135" s="56"/>
      <c r="BC135" s="56"/>
    </row>
    <row r="136" spans="1:55" s="57" customFormat="1" ht="15.75" hidden="1">
      <c r="A136" s="52"/>
      <c r="B136" s="79"/>
      <c r="C136" s="72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  <c r="AA136" s="63"/>
      <c r="AB136" s="63"/>
      <c r="AC136" s="63"/>
      <c r="AD136" s="63"/>
      <c r="AE136" s="63"/>
      <c r="AF136" s="63"/>
      <c r="AG136" s="63"/>
      <c r="AH136" s="63"/>
      <c r="AI136" s="63"/>
      <c r="AJ136" s="63"/>
      <c r="AK136" s="63"/>
      <c r="AL136" s="63"/>
      <c r="AM136" s="63"/>
      <c r="AN136" s="63"/>
      <c r="AO136" s="63"/>
      <c r="AP136" s="63"/>
      <c r="AQ136" s="63"/>
      <c r="AR136" s="63"/>
      <c r="AS136" s="63"/>
      <c r="AT136" s="76"/>
      <c r="AU136" s="63"/>
      <c r="AV136" s="63"/>
      <c r="AW136" s="63"/>
      <c r="AX136" s="63"/>
      <c r="AY136" s="63"/>
      <c r="AZ136" s="63"/>
      <c r="BA136" s="63"/>
      <c r="BB136" s="56"/>
      <c r="BC136" s="56"/>
    </row>
    <row r="137" spans="1:55" s="49" customFormat="1" ht="47.25">
      <c r="A137" s="41" t="s">
        <v>178</v>
      </c>
      <c r="B137" s="42" t="s">
        <v>179</v>
      </c>
      <c r="C137" s="58" t="s">
        <v>49</v>
      </c>
      <c r="D137" s="59">
        <f>SUM(D138:D145)</f>
        <v>0</v>
      </c>
      <c r="E137" s="59">
        <f>SUM(E138:E138)</f>
        <v>0</v>
      </c>
      <c r="F137" s="59">
        <f t="shared" ref="F137:BA137" si="97">SUM(F138:F145)</f>
        <v>0</v>
      </c>
      <c r="G137" s="59">
        <f t="shared" si="97"/>
        <v>0</v>
      </c>
      <c r="H137" s="59">
        <f t="shared" si="97"/>
        <v>0</v>
      </c>
      <c r="I137" s="59">
        <f t="shared" si="97"/>
        <v>0</v>
      </c>
      <c r="J137" s="59">
        <f t="shared" si="97"/>
        <v>0</v>
      </c>
      <c r="K137" s="59">
        <f t="shared" si="97"/>
        <v>0</v>
      </c>
      <c r="L137" s="59">
        <f t="shared" si="97"/>
        <v>8.1489999999999991</v>
      </c>
      <c r="M137" s="59">
        <f t="shared" si="97"/>
        <v>8.7000000000000011</v>
      </c>
      <c r="N137" s="59">
        <f t="shared" si="97"/>
        <v>0</v>
      </c>
      <c r="O137" s="59">
        <f t="shared" si="97"/>
        <v>0</v>
      </c>
      <c r="P137" s="59">
        <f t="shared" si="97"/>
        <v>0</v>
      </c>
      <c r="Q137" s="59">
        <f t="shared" si="97"/>
        <v>0</v>
      </c>
      <c r="R137" s="59">
        <f t="shared" si="97"/>
        <v>0</v>
      </c>
      <c r="S137" s="59">
        <f t="shared" si="97"/>
        <v>0</v>
      </c>
      <c r="T137" s="59">
        <f t="shared" si="97"/>
        <v>0</v>
      </c>
      <c r="U137" s="59">
        <f t="shared" si="97"/>
        <v>0</v>
      </c>
      <c r="V137" s="59">
        <f t="shared" si="97"/>
        <v>0</v>
      </c>
      <c r="W137" s="59">
        <f t="shared" si="97"/>
        <v>0</v>
      </c>
      <c r="X137" s="59">
        <f t="shared" si="97"/>
        <v>0</v>
      </c>
      <c r="Y137" s="59">
        <f t="shared" si="97"/>
        <v>0</v>
      </c>
      <c r="Z137" s="59">
        <f t="shared" si="97"/>
        <v>0</v>
      </c>
      <c r="AA137" s="59">
        <f t="shared" si="97"/>
        <v>0</v>
      </c>
      <c r="AB137" s="59">
        <f t="shared" si="97"/>
        <v>52.451578248000004</v>
      </c>
      <c r="AC137" s="59">
        <f t="shared" si="97"/>
        <v>45.901535980399998</v>
      </c>
      <c r="AD137" s="59">
        <f t="shared" si="97"/>
        <v>0</v>
      </c>
      <c r="AE137" s="59">
        <f t="shared" si="97"/>
        <v>0</v>
      </c>
      <c r="AF137" s="59">
        <f t="shared" si="97"/>
        <v>0</v>
      </c>
      <c r="AG137" s="59">
        <f t="shared" si="97"/>
        <v>0</v>
      </c>
      <c r="AH137" s="59">
        <f t="shared" si="97"/>
        <v>0</v>
      </c>
      <c r="AI137" s="59">
        <f t="shared" si="97"/>
        <v>0</v>
      </c>
      <c r="AJ137" s="59">
        <f t="shared" si="97"/>
        <v>0</v>
      </c>
      <c r="AK137" s="59">
        <f t="shared" si="97"/>
        <v>0</v>
      </c>
      <c r="AL137" s="59">
        <f t="shared" si="97"/>
        <v>0</v>
      </c>
      <c r="AM137" s="59">
        <f t="shared" si="97"/>
        <v>0</v>
      </c>
      <c r="AN137" s="59">
        <f t="shared" si="97"/>
        <v>0</v>
      </c>
      <c r="AO137" s="59">
        <f t="shared" si="97"/>
        <v>0</v>
      </c>
      <c r="AP137" s="59">
        <f t="shared" si="97"/>
        <v>0</v>
      </c>
      <c r="AQ137" s="59">
        <f t="shared" si="97"/>
        <v>0</v>
      </c>
      <c r="AR137" s="59">
        <f t="shared" si="97"/>
        <v>0</v>
      </c>
      <c r="AS137" s="59">
        <f t="shared" si="97"/>
        <v>0</v>
      </c>
      <c r="AT137" s="59">
        <f t="shared" si="97"/>
        <v>0</v>
      </c>
      <c r="AU137" s="59">
        <f t="shared" si="97"/>
        <v>0</v>
      </c>
      <c r="AV137" s="59">
        <f t="shared" si="97"/>
        <v>0</v>
      </c>
      <c r="AW137" s="59">
        <f t="shared" si="97"/>
        <v>0</v>
      </c>
      <c r="AX137" s="59">
        <f t="shared" si="97"/>
        <v>0</v>
      </c>
      <c r="AY137" s="59">
        <f t="shared" si="97"/>
        <v>0</v>
      </c>
      <c r="AZ137" s="59">
        <f t="shared" si="97"/>
        <v>0</v>
      </c>
      <c r="BA137" s="59">
        <f t="shared" si="97"/>
        <v>0</v>
      </c>
      <c r="BB137" s="80"/>
      <c r="BC137" s="47"/>
    </row>
    <row r="138" spans="1:55" s="74" customFormat="1" ht="47.25">
      <c r="A138" s="52" t="s">
        <v>180</v>
      </c>
      <c r="B138" s="81" t="s">
        <v>181</v>
      </c>
      <c r="C138" s="62" t="s">
        <v>182</v>
      </c>
      <c r="D138" s="63">
        <v>0</v>
      </c>
      <c r="E138" s="63">
        <v>0</v>
      </c>
      <c r="F138" s="63">
        <v>0</v>
      </c>
      <c r="G138" s="63">
        <v>0</v>
      </c>
      <c r="H138" s="63">
        <v>0</v>
      </c>
      <c r="I138" s="63">
        <v>0</v>
      </c>
      <c r="J138" s="63">
        <v>0</v>
      </c>
      <c r="K138" s="63">
        <v>0</v>
      </c>
      <c r="L138" s="63">
        <v>0.32400000000000001</v>
      </c>
      <c r="M138" s="63">
        <v>0.24</v>
      </c>
      <c r="N138" s="63">
        <v>0</v>
      </c>
      <c r="O138" s="63">
        <v>0</v>
      </c>
      <c r="P138" s="63">
        <v>0</v>
      </c>
      <c r="Q138" s="63">
        <v>0</v>
      </c>
      <c r="R138" s="63">
        <v>0</v>
      </c>
      <c r="S138" s="63">
        <v>0</v>
      </c>
      <c r="T138" s="63">
        <v>0</v>
      </c>
      <c r="U138" s="63">
        <v>0</v>
      </c>
      <c r="V138" s="63">
        <v>0</v>
      </c>
      <c r="W138" s="63">
        <v>0</v>
      </c>
      <c r="X138" s="63">
        <v>0</v>
      </c>
      <c r="Y138" s="63">
        <v>0</v>
      </c>
      <c r="Z138" s="63">
        <v>0</v>
      </c>
      <c r="AA138" s="63">
        <v>0</v>
      </c>
      <c r="AB138" s="63">
        <f>1.20138828*1.2</f>
        <v>1.4416659359999999</v>
      </c>
      <c r="AC138" s="63">
        <v>2.5305319788</v>
      </c>
      <c r="AD138" s="63" t="s">
        <v>49</v>
      </c>
      <c r="AE138" s="63" t="s">
        <v>49</v>
      </c>
      <c r="AF138" s="76">
        <v>0</v>
      </c>
      <c r="AG138" s="76">
        <v>0</v>
      </c>
      <c r="AH138" s="76">
        <v>0</v>
      </c>
      <c r="AI138" s="76">
        <v>0</v>
      </c>
      <c r="AJ138" s="63" t="s">
        <v>49</v>
      </c>
      <c r="AK138" s="63" t="s">
        <v>49</v>
      </c>
      <c r="AL138" s="63">
        <v>0</v>
      </c>
      <c r="AM138" s="63">
        <v>0</v>
      </c>
      <c r="AN138" s="63">
        <v>0</v>
      </c>
      <c r="AO138" s="63">
        <v>0</v>
      </c>
      <c r="AP138" s="63">
        <v>0</v>
      </c>
      <c r="AQ138" s="63">
        <v>0</v>
      </c>
      <c r="AR138" s="63">
        <v>0</v>
      </c>
      <c r="AS138" s="63">
        <v>0</v>
      </c>
      <c r="AT138" s="63">
        <v>0</v>
      </c>
      <c r="AU138" s="63">
        <v>0</v>
      </c>
      <c r="AV138" s="63">
        <v>0</v>
      </c>
      <c r="AW138" s="63">
        <v>0</v>
      </c>
      <c r="AX138" s="63">
        <v>0</v>
      </c>
      <c r="AY138" s="63">
        <v>0</v>
      </c>
      <c r="AZ138" s="63">
        <v>0</v>
      </c>
      <c r="BA138" s="63">
        <v>0</v>
      </c>
    </row>
    <row r="139" spans="1:55" s="67" customFormat="1" ht="47.25">
      <c r="A139" s="52" t="s">
        <v>183</v>
      </c>
      <c r="B139" s="81" t="s">
        <v>184</v>
      </c>
      <c r="C139" s="62" t="s">
        <v>185</v>
      </c>
      <c r="D139" s="76">
        <v>0</v>
      </c>
      <c r="E139" s="63">
        <v>0</v>
      </c>
      <c r="F139" s="76">
        <v>0</v>
      </c>
      <c r="G139" s="63">
        <v>0</v>
      </c>
      <c r="H139" s="76">
        <v>0</v>
      </c>
      <c r="I139" s="63">
        <v>0</v>
      </c>
      <c r="J139" s="76">
        <v>0</v>
      </c>
      <c r="K139" s="63">
        <v>0</v>
      </c>
      <c r="L139" s="82">
        <v>2.0499999999999998</v>
      </c>
      <c r="M139" s="82">
        <v>2.0499999999999998</v>
      </c>
      <c r="N139" s="76">
        <v>0</v>
      </c>
      <c r="O139" s="76">
        <v>0</v>
      </c>
      <c r="P139" s="76">
        <v>0</v>
      </c>
      <c r="Q139" s="63">
        <v>0</v>
      </c>
      <c r="R139" s="76">
        <v>0</v>
      </c>
      <c r="S139" s="63">
        <v>0</v>
      </c>
      <c r="T139" s="76">
        <v>0</v>
      </c>
      <c r="U139" s="76">
        <v>0</v>
      </c>
      <c r="V139" s="76">
        <v>0</v>
      </c>
      <c r="W139" s="76">
        <v>0</v>
      </c>
      <c r="X139" s="76">
        <v>0</v>
      </c>
      <c r="Y139" s="76">
        <v>0</v>
      </c>
      <c r="Z139" s="76">
        <v>0</v>
      </c>
      <c r="AA139" s="63">
        <v>0</v>
      </c>
      <c r="AB139" s="76">
        <f>4.01666667*1.2</f>
        <v>4.8200000039999997</v>
      </c>
      <c r="AC139" s="76">
        <v>5.7659893393999999</v>
      </c>
      <c r="AD139" s="76" t="s">
        <v>49</v>
      </c>
      <c r="AE139" s="63" t="s">
        <v>49</v>
      </c>
      <c r="AF139" s="76">
        <v>0</v>
      </c>
      <c r="AG139" s="76">
        <v>0</v>
      </c>
      <c r="AH139" s="76">
        <v>0</v>
      </c>
      <c r="AI139" s="76">
        <v>0</v>
      </c>
      <c r="AJ139" s="76" t="s">
        <v>49</v>
      </c>
      <c r="AK139" s="63" t="s">
        <v>49</v>
      </c>
      <c r="AL139" s="76">
        <v>0</v>
      </c>
      <c r="AM139" s="63">
        <v>0</v>
      </c>
      <c r="AN139" s="76">
        <v>0</v>
      </c>
      <c r="AO139" s="76">
        <v>0</v>
      </c>
      <c r="AP139" s="76">
        <v>0</v>
      </c>
      <c r="AQ139" s="76">
        <v>0</v>
      </c>
      <c r="AR139" s="76">
        <v>0</v>
      </c>
      <c r="AS139" s="76">
        <v>0</v>
      </c>
      <c r="AT139" s="76">
        <v>0</v>
      </c>
      <c r="AU139" s="76">
        <v>0</v>
      </c>
      <c r="AV139" s="76">
        <v>0</v>
      </c>
      <c r="AW139" s="76">
        <v>0</v>
      </c>
      <c r="AX139" s="76">
        <v>0</v>
      </c>
      <c r="AY139" s="63">
        <v>0</v>
      </c>
      <c r="AZ139" s="76">
        <v>0</v>
      </c>
      <c r="BA139" s="76">
        <v>0</v>
      </c>
      <c r="BB139" s="56"/>
      <c r="BC139" s="83"/>
    </row>
    <row r="140" spans="1:55" s="67" customFormat="1" ht="30">
      <c r="A140" s="52" t="s">
        <v>186</v>
      </c>
      <c r="B140" s="84" t="s">
        <v>187</v>
      </c>
      <c r="C140" s="62" t="s">
        <v>188</v>
      </c>
      <c r="D140" s="76">
        <v>0</v>
      </c>
      <c r="E140" s="76">
        <v>0</v>
      </c>
      <c r="F140" s="76">
        <v>0</v>
      </c>
      <c r="G140" s="76">
        <v>0</v>
      </c>
      <c r="H140" s="76">
        <v>0</v>
      </c>
      <c r="I140" s="76">
        <v>0</v>
      </c>
      <c r="J140" s="76">
        <v>0</v>
      </c>
      <c r="K140" s="76">
        <v>0</v>
      </c>
      <c r="L140" s="82">
        <v>1.02</v>
      </c>
      <c r="M140" s="82">
        <v>0.89</v>
      </c>
      <c r="N140" s="76">
        <v>0</v>
      </c>
      <c r="O140" s="76">
        <v>0</v>
      </c>
      <c r="P140" s="76">
        <v>0</v>
      </c>
      <c r="Q140" s="76">
        <v>0</v>
      </c>
      <c r="R140" s="76">
        <v>0</v>
      </c>
      <c r="S140" s="76">
        <v>0</v>
      </c>
      <c r="T140" s="76">
        <v>0</v>
      </c>
      <c r="U140" s="76">
        <v>0</v>
      </c>
      <c r="V140" s="76">
        <v>0</v>
      </c>
      <c r="W140" s="76">
        <v>0</v>
      </c>
      <c r="X140" s="76">
        <v>0</v>
      </c>
      <c r="Y140" s="76">
        <v>0</v>
      </c>
      <c r="Z140" s="76">
        <v>0</v>
      </c>
      <c r="AA140" s="76">
        <v>0</v>
      </c>
      <c r="AB140" s="76">
        <f>2.43*1.2</f>
        <v>2.9159999999999999</v>
      </c>
      <c r="AC140" s="76">
        <v>3.5621712256000002</v>
      </c>
      <c r="AD140" s="76" t="s">
        <v>49</v>
      </c>
      <c r="AE140" s="76" t="s">
        <v>49</v>
      </c>
      <c r="AF140" s="76">
        <v>0</v>
      </c>
      <c r="AG140" s="76">
        <v>0</v>
      </c>
      <c r="AH140" s="76">
        <v>0</v>
      </c>
      <c r="AI140" s="76">
        <v>0</v>
      </c>
      <c r="AJ140" s="76" t="s">
        <v>49</v>
      </c>
      <c r="AK140" s="76" t="s">
        <v>49</v>
      </c>
      <c r="AL140" s="76">
        <v>0</v>
      </c>
      <c r="AM140" s="76">
        <v>0</v>
      </c>
      <c r="AN140" s="76">
        <v>0</v>
      </c>
      <c r="AO140" s="76">
        <v>0</v>
      </c>
      <c r="AP140" s="76">
        <v>0</v>
      </c>
      <c r="AQ140" s="76">
        <v>0</v>
      </c>
      <c r="AR140" s="76">
        <v>0</v>
      </c>
      <c r="AS140" s="76">
        <v>0</v>
      </c>
      <c r="AT140" s="76">
        <v>0</v>
      </c>
      <c r="AU140" s="76">
        <v>0</v>
      </c>
      <c r="AV140" s="76">
        <v>0</v>
      </c>
      <c r="AW140" s="76">
        <v>0</v>
      </c>
      <c r="AX140" s="76">
        <v>0</v>
      </c>
      <c r="AY140" s="76">
        <v>0</v>
      </c>
      <c r="AZ140" s="76">
        <v>0</v>
      </c>
      <c r="BA140" s="76">
        <v>0</v>
      </c>
      <c r="BB140" s="56"/>
      <c r="BC140" s="56"/>
    </row>
    <row r="141" spans="1:55" s="67" customFormat="1" ht="47.25">
      <c r="A141" s="52" t="s">
        <v>189</v>
      </c>
      <c r="B141" s="81" t="s">
        <v>190</v>
      </c>
      <c r="C141" s="62" t="s">
        <v>191</v>
      </c>
      <c r="D141" s="63">
        <v>0</v>
      </c>
      <c r="E141" s="63">
        <v>0</v>
      </c>
      <c r="F141" s="63">
        <v>0</v>
      </c>
      <c r="G141" s="63">
        <v>0</v>
      </c>
      <c r="H141" s="63">
        <v>0</v>
      </c>
      <c r="I141" s="63">
        <v>0</v>
      </c>
      <c r="J141" s="63">
        <v>0</v>
      </c>
      <c r="K141" s="63">
        <v>0</v>
      </c>
      <c r="L141" s="85">
        <v>0.66</v>
      </c>
      <c r="M141" s="85">
        <v>0.66</v>
      </c>
      <c r="N141" s="63">
        <v>0</v>
      </c>
      <c r="O141" s="63">
        <v>0</v>
      </c>
      <c r="P141" s="63">
        <v>0</v>
      </c>
      <c r="Q141" s="63">
        <v>0</v>
      </c>
      <c r="R141" s="63">
        <v>0</v>
      </c>
      <c r="S141" s="63">
        <v>0</v>
      </c>
      <c r="T141" s="63">
        <v>0</v>
      </c>
      <c r="U141" s="63">
        <v>0</v>
      </c>
      <c r="V141" s="63">
        <v>0</v>
      </c>
      <c r="W141" s="63">
        <v>0</v>
      </c>
      <c r="X141" s="63">
        <v>0</v>
      </c>
      <c r="Y141" s="63">
        <v>0</v>
      </c>
      <c r="Z141" s="63">
        <v>0</v>
      </c>
      <c r="AA141" s="63">
        <v>0</v>
      </c>
      <c r="AB141" s="63">
        <f>1.59666667*1.2</f>
        <v>1.916000004</v>
      </c>
      <c r="AC141" s="63">
        <v>2.3209578168</v>
      </c>
      <c r="AD141" s="63" t="s">
        <v>49</v>
      </c>
      <c r="AE141" s="63" t="s">
        <v>49</v>
      </c>
      <c r="AF141" s="76">
        <v>0</v>
      </c>
      <c r="AG141" s="76">
        <v>0</v>
      </c>
      <c r="AH141" s="76">
        <v>0</v>
      </c>
      <c r="AI141" s="76">
        <v>0</v>
      </c>
      <c r="AJ141" s="63" t="s">
        <v>49</v>
      </c>
      <c r="AK141" s="63" t="s">
        <v>49</v>
      </c>
      <c r="AL141" s="63">
        <v>0</v>
      </c>
      <c r="AM141" s="63">
        <v>0</v>
      </c>
      <c r="AN141" s="63">
        <v>0</v>
      </c>
      <c r="AO141" s="63">
        <v>0</v>
      </c>
      <c r="AP141" s="63">
        <v>0</v>
      </c>
      <c r="AQ141" s="63">
        <v>0</v>
      </c>
      <c r="AR141" s="63">
        <v>0</v>
      </c>
      <c r="AS141" s="63">
        <v>0</v>
      </c>
      <c r="AT141" s="63">
        <v>0</v>
      </c>
      <c r="AU141" s="63">
        <v>0</v>
      </c>
      <c r="AV141" s="63">
        <v>0</v>
      </c>
      <c r="AW141" s="63">
        <v>0</v>
      </c>
      <c r="AX141" s="63">
        <v>0</v>
      </c>
      <c r="AY141" s="63">
        <v>0</v>
      </c>
      <c r="AZ141" s="63">
        <v>0</v>
      </c>
      <c r="BA141" s="63">
        <v>0</v>
      </c>
      <c r="BB141" s="56"/>
      <c r="BC141" s="56"/>
    </row>
    <row r="142" spans="1:55" s="67" customFormat="1" ht="31.5">
      <c r="A142" s="52" t="s">
        <v>192</v>
      </c>
      <c r="B142" s="81" t="s">
        <v>193</v>
      </c>
      <c r="C142" s="62" t="s">
        <v>194</v>
      </c>
      <c r="D142" s="63">
        <v>0</v>
      </c>
      <c r="E142" s="63">
        <v>0</v>
      </c>
      <c r="F142" s="63">
        <v>0</v>
      </c>
      <c r="G142" s="63">
        <v>0</v>
      </c>
      <c r="H142" s="63">
        <v>0</v>
      </c>
      <c r="I142" s="63">
        <v>0</v>
      </c>
      <c r="J142" s="63">
        <v>0</v>
      </c>
      <c r="K142" s="63">
        <v>0</v>
      </c>
      <c r="L142" s="85">
        <v>0.75</v>
      </c>
      <c r="M142" s="85">
        <v>0.75</v>
      </c>
      <c r="N142" s="63">
        <v>0</v>
      </c>
      <c r="O142" s="63">
        <v>0</v>
      </c>
      <c r="P142" s="63">
        <v>0</v>
      </c>
      <c r="Q142" s="63">
        <v>0</v>
      </c>
      <c r="R142" s="63">
        <v>0</v>
      </c>
      <c r="S142" s="63">
        <v>0</v>
      </c>
      <c r="T142" s="63">
        <v>0</v>
      </c>
      <c r="U142" s="63">
        <v>0</v>
      </c>
      <c r="V142" s="63">
        <v>0</v>
      </c>
      <c r="W142" s="63">
        <v>0</v>
      </c>
      <c r="X142" s="63">
        <v>0</v>
      </c>
      <c r="Y142" s="63">
        <v>0</v>
      </c>
      <c r="Z142" s="63">
        <v>0</v>
      </c>
      <c r="AA142" s="63">
        <v>0</v>
      </c>
      <c r="AB142" s="63">
        <f>1.59666667*1.2</f>
        <v>1.916000004</v>
      </c>
      <c r="AC142" s="63">
        <v>2.3268842961999998</v>
      </c>
      <c r="AD142" s="63" t="s">
        <v>49</v>
      </c>
      <c r="AE142" s="63" t="s">
        <v>49</v>
      </c>
      <c r="AF142" s="76">
        <v>0</v>
      </c>
      <c r="AG142" s="76">
        <v>0</v>
      </c>
      <c r="AH142" s="76">
        <v>0</v>
      </c>
      <c r="AI142" s="76">
        <v>0</v>
      </c>
      <c r="AJ142" s="63" t="s">
        <v>49</v>
      </c>
      <c r="AK142" s="63" t="s">
        <v>49</v>
      </c>
      <c r="AL142" s="63">
        <v>0</v>
      </c>
      <c r="AM142" s="63">
        <v>0</v>
      </c>
      <c r="AN142" s="63">
        <v>0</v>
      </c>
      <c r="AO142" s="63">
        <v>0</v>
      </c>
      <c r="AP142" s="63">
        <v>0</v>
      </c>
      <c r="AQ142" s="63">
        <v>0</v>
      </c>
      <c r="AR142" s="63">
        <v>0</v>
      </c>
      <c r="AS142" s="63">
        <v>0</v>
      </c>
      <c r="AT142" s="63">
        <v>0</v>
      </c>
      <c r="AU142" s="63">
        <v>0</v>
      </c>
      <c r="AV142" s="63">
        <v>0</v>
      </c>
      <c r="AW142" s="63">
        <v>0</v>
      </c>
      <c r="AX142" s="63">
        <v>0</v>
      </c>
      <c r="AY142" s="63">
        <v>0</v>
      </c>
      <c r="AZ142" s="63">
        <v>0</v>
      </c>
      <c r="BA142" s="63">
        <v>0</v>
      </c>
      <c r="BB142" s="56"/>
      <c r="BC142" s="56"/>
    </row>
    <row r="143" spans="1:55" s="67" customFormat="1" ht="63">
      <c r="A143" s="52" t="s">
        <v>195</v>
      </c>
      <c r="B143" s="81" t="s">
        <v>196</v>
      </c>
      <c r="C143" s="62" t="s">
        <v>197</v>
      </c>
      <c r="D143" s="63">
        <v>0</v>
      </c>
      <c r="E143" s="63">
        <v>0</v>
      </c>
      <c r="F143" s="63">
        <v>0</v>
      </c>
      <c r="G143" s="63">
        <v>0</v>
      </c>
      <c r="H143" s="63">
        <v>0</v>
      </c>
      <c r="I143" s="63">
        <v>0</v>
      </c>
      <c r="J143" s="63">
        <v>0</v>
      </c>
      <c r="K143" s="63">
        <v>0</v>
      </c>
      <c r="L143" s="85">
        <v>0.2</v>
      </c>
      <c r="M143" s="85">
        <v>0.2</v>
      </c>
      <c r="N143" s="63">
        <v>0</v>
      </c>
      <c r="O143" s="63">
        <v>0</v>
      </c>
      <c r="P143" s="63">
        <v>0</v>
      </c>
      <c r="Q143" s="63">
        <v>0</v>
      </c>
      <c r="R143" s="63">
        <v>0</v>
      </c>
      <c r="S143" s="63">
        <v>0</v>
      </c>
      <c r="T143" s="63">
        <v>0</v>
      </c>
      <c r="U143" s="63">
        <v>0</v>
      </c>
      <c r="V143" s="63">
        <v>0</v>
      </c>
      <c r="W143" s="63">
        <v>0</v>
      </c>
      <c r="X143" s="63">
        <v>0</v>
      </c>
      <c r="Y143" s="63">
        <v>0</v>
      </c>
      <c r="Z143" s="63">
        <v>0</v>
      </c>
      <c r="AA143" s="63">
        <v>0</v>
      </c>
      <c r="AB143" s="63">
        <f>0.74333333*1.2</f>
        <v>0.89199999600000002</v>
      </c>
      <c r="AC143" s="63">
        <v>1.0808012330000001</v>
      </c>
      <c r="AD143" s="63" t="s">
        <v>49</v>
      </c>
      <c r="AE143" s="63" t="s">
        <v>49</v>
      </c>
      <c r="AF143" s="76">
        <v>0</v>
      </c>
      <c r="AG143" s="76">
        <v>0</v>
      </c>
      <c r="AH143" s="76">
        <v>0</v>
      </c>
      <c r="AI143" s="76">
        <v>0</v>
      </c>
      <c r="AJ143" s="63" t="s">
        <v>49</v>
      </c>
      <c r="AK143" s="63" t="s">
        <v>49</v>
      </c>
      <c r="AL143" s="63">
        <v>0</v>
      </c>
      <c r="AM143" s="63">
        <v>0</v>
      </c>
      <c r="AN143" s="63">
        <v>0</v>
      </c>
      <c r="AO143" s="63">
        <v>0</v>
      </c>
      <c r="AP143" s="63">
        <v>0</v>
      </c>
      <c r="AQ143" s="63">
        <v>0</v>
      </c>
      <c r="AR143" s="63">
        <v>0</v>
      </c>
      <c r="AS143" s="63">
        <v>0</v>
      </c>
      <c r="AT143" s="63">
        <v>0</v>
      </c>
      <c r="AU143" s="63">
        <v>0</v>
      </c>
      <c r="AV143" s="63">
        <v>0</v>
      </c>
      <c r="AW143" s="63">
        <v>0</v>
      </c>
      <c r="AX143" s="63">
        <v>0</v>
      </c>
      <c r="AY143" s="63">
        <v>0</v>
      </c>
      <c r="AZ143" s="63">
        <v>0</v>
      </c>
      <c r="BA143" s="63">
        <v>0</v>
      </c>
      <c r="BB143" s="56"/>
      <c r="BC143" s="56"/>
    </row>
    <row r="144" spans="1:55" s="67" customFormat="1" ht="31.5">
      <c r="A144" s="52" t="s">
        <v>198</v>
      </c>
      <c r="B144" s="81" t="s">
        <v>199</v>
      </c>
      <c r="C144" s="63" t="s">
        <v>200</v>
      </c>
      <c r="D144" s="63">
        <v>0</v>
      </c>
      <c r="E144" s="63">
        <v>0</v>
      </c>
      <c r="F144" s="63">
        <v>0</v>
      </c>
      <c r="G144" s="63">
        <v>0</v>
      </c>
      <c r="H144" s="63">
        <v>0</v>
      </c>
      <c r="I144" s="63">
        <v>0</v>
      </c>
      <c r="J144" s="63">
        <v>0</v>
      </c>
      <c r="K144" s="63">
        <v>0</v>
      </c>
      <c r="L144" s="63">
        <f>2.44</f>
        <v>2.44</v>
      </c>
      <c r="M144" s="63">
        <v>2.52</v>
      </c>
      <c r="N144" s="63">
        <v>0</v>
      </c>
      <c r="O144" s="63">
        <v>0</v>
      </c>
      <c r="P144" s="63">
        <v>0</v>
      </c>
      <c r="Q144" s="63">
        <v>0</v>
      </c>
      <c r="R144" s="63">
        <v>0</v>
      </c>
      <c r="S144" s="63">
        <v>0</v>
      </c>
      <c r="T144" s="63">
        <v>0</v>
      </c>
      <c r="U144" s="63">
        <v>0</v>
      </c>
      <c r="V144" s="63">
        <v>0</v>
      </c>
      <c r="W144" s="63">
        <v>0</v>
      </c>
      <c r="X144" s="63">
        <v>0</v>
      </c>
      <c r="Y144" s="63">
        <v>0</v>
      </c>
      <c r="Z144" s="63">
        <v>0</v>
      </c>
      <c r="AA144" s="63">
        <v>0</v>
      </c>
      <c r="AB144" s="63">
        <f>24.90911093*1.2</f>
        <v>29.890933115999999</v>
      </c>
      <c r="AC144" s="63">
        <v>20.218606403999999</v>
      </c>
      <c r="AD144" s="63" t="s">
        <v>49</v>
      </c>
      <c r="AE144" s="63" t="s">
        <v>49</v>
      </c>
      <c r="AF144" s="76">
        <v>0</v>
      </c>
      <c r="AG144" s="76">
        <v>0</v>
      </c>
      <c r="AH144" s="76">
        <v>0</v>
      </c>
      <c r="AI144" s="76">
        <v>0</v>
      </c>
      <c r="AJ144" s="63" t="s">
        <v>49</v>
      </c>
      <c r="AK144" s="63" t="s">
        <v>49</v>
      </c>
      <c r="AL144" s="63">
        <v>0</v>
      </c>
      <c r="AM144" s="63">
        <v>0</v>
      </c>
      <c r="AN144" s="63">
        <v>0</v>
      </c>
      <c r="AO144" s="63">
        <v>0</v>
      </c>
      <c r="AP144" s="63">
        <v>0</v>
      </c>
      <c r="AQ144" s="63">
        <v>0</v>
      </c>
      <c r="AR144" s="63">
        <v>0</v>
      </c>
      <c r="AS144" s="63">
        <v>0</v>
      </c>
      <c r="AT144" s="63">
        <v>0</v>
      </c>
      <c r="AU144" s="63">
        <v>0</v>
      </c>
      <c r="AV144" s="63">
        <v>0</v>
      </c>
      <c r="AW144" s="63">
        <v>0</v>
      </c>
      <c r="AX144" s="63">
        <v>0</v>
      </c>
      <c r="AY144" s="63">
        <v>0</v>
      </c>
      <c r="AZ144" s="63">
        <v>0</v>
      </c>
      <c r="BA144" s="63">
        <v>0</v>
      </c>
      <c r="BB144" s="56"/>
      <c r="BC144" s="56"/>
    </row>
    <row r="145" spans="1:55" s="67" customFormat="1" ht="47.25">
      <c r="A145" s="52" t="s">
        <v>201</v>
      </c>
      <c r="B145" s="81" t="s">
        <v>202</v>
      </c>
      <c r="C145" s="62" t="s">
        <v>203</v>
      </c>
      <c r="D145" s="63">
        <v>0</v>
      </c>
      <c r="E145" s="63">
        <v>0</v>
      </c>
      <c r="F145" s="63">
        <v>0</v>
      </c>
      <c r="G145" s="63">
        <v>0</v>
      </c>
      <c r="H145" s="63">
        <v>0</v>
      </c>
      <c r="I145" s="63">
        <v>0</v>
      </c>
      <c r="J145" s="63">
        <v>0</v>
      </c>
      <c r="K145" s="63">
        <v>0</v>
      </c>
      <c r="L145" s="63">
        <v>0.70499999999999996</v>
      </c>
      <c r="M145" s="63">
        <v>1.39</v>
      </c>
      <c r="N145" s="63">
        <v>0</v>
      </c>
      <c r="O145" s="63">
        <v>0</v>
      </c>
      <c r="P145" s="63">
        <v>0</v>
      </c>
      <c r="Q145" s="63">
        <v>0</v>
      </c>
      <c r="R145" s="63">
        <v>0</v>
      </c>
      <c r="S145" s="63">
        <v>0</v>
      </c>
      <c r="T145" s="63">
        <v>0</v>
      </c>
      <c r="U145" s="63">
        <v>0</v>
      </c>
      <c r="V145" s="63">
        <v>0</v>
      </c>
      <c r="W145" s="63">
        <v>0</v>
      </c>
      <c r="X145" s="63">
        <v>0</v>
      </c>
      <c r="Y145" s="63">
        <v>0</v>
      </c>
      <c r="Z145" s="63">
        <v>0</v>
      </c>
      <c r="AA145" s="63">
        <v>0</v>
      </c>
      <c r="AB145" s="63">
        <f>7.21581599*1.2</f>
        <v>8.658979188</v>
      </c>
      <c r="AC145" s="63">
        <v>8.0955936865999991</v>
      </c>
      <c r="AD145" s="63" t="s">
        <v>49</v>
      </c>
      <c r="AE145" s="63" t="s">
        <v>49</v>
      </c>
      <c r="AF145" s="76">
        <v>0</v>
      </c>
      <c r="AG145" s="76">
        <v>0</v>
      </c>
      <c r="AH145" s="76">
        <v>0</v>
      </c>
      <c r="AI145" s="76">
        <v>0</v>
      </c>
      <c r="AJ145" s="63" t="s">
        <v>49</v>
      </c>
      <c r="AK145" s="63" t="s">
        <v>49</v>
      </c>
      <c r="AL145" s="63">
        <v>0</v>
      </c>
      <c r="AM145" s="63">
        <v>0</v>
      </c>
      <c r="AN145" s="63">
        <v>0</v>
      </c>
      <c r="AO145" s="63">
        <v>0</v>
      </c>
      <c r="AP145" s="63">
        <v>0</v>
      </c>
      <c r="AQ145" s="63">
        <v>0</v>
      </c>
      <c r="AR145" s="63">
        <v>0</v>
      </c>
      <c r="AS145" s="63">
        <v>0</v>
      </c>
      <c r="AT145" s="63">
        <v>0</v>
      </c>
      <c r="AU145" s="63">
        <v>0</v>
      </c>
      <c r="AV145" s="63">
        <v>0</v>
      </c>
      <c r="AW145" s="63">
        <v>0</v>
      </c>
      <c r="AX145" s="63">
        <v>0</v>
      </c>
      <c r="AY145" s="63">
        <v>0</v>
      </c>
      <c r="AZ145" s="63">
        <v>0</v>
      </c>
      <c r="BA145" s="63">
        <v>0</v>
      </c>
      <c r="BB145" s="56"/>
      <c r="BC145" s="56"/>
    </row>
    <row r="146" spans="1:55" s="69" customFormat="1" ht="15.75" hidden="1">
      <c r="A146" s="72"/>
      <c r="B146" s="81"/>
      <c r="C146" s="62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  <c r="AD146" s="63"/>
      <c r="AE146" s="63"/>
      <c r="AF146" s="76"/>
      <c r="AG146" s="76"/>
      <c r="AH146" s="76"/>
      <c r="AI146" s="76"/>
      <c r="AJ146" s="63"/>
      <c r="AK146" s="63"/>
      <c r="AL146" s="63"/>
      <c r="AM146" s="63"/>
      <c r="AN146" s="63"/>
      <c r="AO146" s="63"/>
      <c r="AP146" s="63"/>
      <c r="AQ146" s="63"/>
      <c r="AR146" s="63"/>
      <c r="AS146" s="63"/>
      <c r="AT146" s="63"/>
      <c r="AU146" s="63"/>
      <c r="AV146" s="63"/>
      <c r="AW146" s="63"/>
      <c r="AX146" s="63"/>
      <c r="AY146" s="63"/>
      <c r="AZ146" s="63"/>
      <c r="BA146" s="63"/>
    </row>
    <row r="147" spans="1:55" s="69" customFormat="1" ht="15.75" hidden="1">
      <c r="A147" s="72"/>
      <c r="B147" s="81"/>
      <c r="C147" s="62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  <c r="AA147" s="63"/>
      <c r="AB147" s="63"/>
      <c r="AC147" s="63"/>
      <c r="AD147" s="63"/>
      <c r="AE147" s="63"/>
      <c r="AF147" s="76"/>
      <c r="AG147" s="76"/>
      <c r="AH147" s="76"/>
      <c r="AI147" s="76"/>
      <c r="AJ147" s="63"/>
      <c r="AK147" s="63"/>
      <c r="AL147" s="63"/>
      <c r="AM147" s="63"/>
      <c r="AN147" s="63"/>
      <c r="AO147" s="63"/>
      <c r="AP147" s="63"/>
      <c r="AQ147" s="63"/>
      <c r="AR147" s="63"/>
      <c r="AS147" s="63"/>
      <c r="AT147" s="63"/>
      <c r="AU147" s="63"/>
      <c r="AV147" s="63"/>
      <c r="AW147" s="63"/>
      <c r="AX147" s="63"/>
      <c r="AY147" s="63"/>
      <c r="AZ147" s="63"/>
      <c r="BA147" s="63"/>
    </row>
    <row r="148" spans="1:55" s="49" customFormat="1" ht="47.25">
      <c r="A148" s="41" t="s">
        <v>204</v>
      </c>
      <c r="B148" s="51" t="s">
        <v>205</v>
      </c>
      <c r="C148" s="58" t="s">
        <v>49</v>
      </c>
      <c r="D148" s="42">
        <f>SUM(D149:D150)</f>
        <v>0</v>
      </c>
      <c r="E148" s="59">
        <f>SUM(E149:E150)</f>
        <v>0</v>
      </c>
      <c r="F148" s="42">
        <f>SUM(F149:F150)</f>
        <v>0</v>
      </c>
      <c r="G148" s="59"/>
      <c r="H148" s="42">
        <f t="shared" ref="H148:AC148" si="98">SUM(H149:H150)</f>
        <v>0</v>
      </c>
      <c r="I148" s="59">
        <f t="shared" si="98"/>
        <v>0</v>
      </c>
      <c r="J148" s="42">
        <f t="shared" si="98"/>
        <v>0</v>
      </c>
      <c r="K148" s="59">
        <f t="shared" si="98"/>
        <v>0</v>
      </c>
      <c r="L148" s="42">
        <f t="shared" si="98"/>
        <v>0</v>
      </c>
      <c r="M148" s="42">
        <f t="shared" si="98"/>
        <v>0</v>
      </c>
      <c r="N148" s="42">
        <f t="shared" si="98"/>
        <v>0</v>
      </c>
      <c r="O148" s="42">
        <f t="shared" si="98"/>
        <v>0</v>
      </c>
      <c r="P148" s="42">
        <f t="shared" si="98"/>
        <v>0</v>
      </c>
      <c r="Q148" s="59">
        <f t="shared" si="98"/>
        <v>0</v>
      </c>
      <c r="R148" s="42">
        <f t="shared" si="98"/>
        <v>0</v>
      </c>
      <c r="S148" s="59">
        <f t="shared" si="98"/>
        <v>0</v>
      </c>
      <c r="T148" s="42">
        <f t="shared" si="98"/>
        <v>0</v>
      </c>
      <c r="U148" s="42">
        <f t="shared" si="98"/>
        <v>0</v>
      </c>
      <c r="V148" s="42">
        <f t="shared" si="98"/>
        <v>0</v>
      </c>
      <c r="W148" s="42">
        <f t="shared" si="98"/>
        <v>0</v>
      </c>
      <c r="X148" s="42">
        <f t="shared" si="98"/>
        <v>0</v>
      </c>
      <c r="Y148" s="42">
        <f t="shared" si="98"/>
        <v>0</v>
      </c>
      <c r="Z148" s="42">
        <f t="shared" si="98"/>
        <v>0</v>
      </c>
      <c r="AA148" s="59">
        <f t="shared" si="98"/>
        <v>0</v>
      </c>
      <c r="AB148" s="42">
        <f t="shared" si="98"/>
        <v>0</v>
      </c>
      <c r="AC148" s="42">
        <f t="shared" si="98"/>
        <v>0</v>
      </c>
      <c r="AD148" s="42" t="s">
        <v>49</v>
      </c>
      <c r="AE148" s="59" t="s">
        <v>49</v>
      </c>
      <c r="AF148" s="42">
        <f>SUM(AF149:AF150)</f>
        <v>0</v>
      </c>
      <c r="AG148" s="42">
        <f>SUM(AG149:AG150)</f>
        <v>0</v>
      </c>
      <c r="AH148" s="42">
        <f>SUM(AH149:AH150)</f>
        <v>0</v>
      </c>
      <c r="AI148" s="42">
        <f>SUM(AI149:AI150)</f>
        <v>0</v>
      </c>
      <c r="AJ148" s="42" t="s">
        <v>49</v>
      </c>
      <c r="AK148" s="59" t="s">
        <v>49</v>
      </c>
      <c r="AL148" s="42">
        <f t="shared" ref="AL148:BA148" si="99">SUM(AL149:AL150)</f>
        <v>0</v>
      </c>
      <c r="AM148" s="59">
        <f t="shared" si="99"/>
        <v>0</v>
      </c>
      <c r="AN148" s="42">
        <f t="shared" si="99"/>
        <v>0</v>
      </c>
      <c r="AO148" s="42">
        <f t="shared" si="99"/>
        <v>0</v>
      </c>
      <c r="AP148" s="42">
        <f t="shared" si="99"/>
        <v>0</v>
      </c>
      <c r="AQ148" s="42">
        <f t="shared" si="99"/>
        <v>0</v>
      </c>
      <c r="AR148" s="42">
        <f t="shared" si="99"/>
        <v>0</v>
      </c>
      <c r="AS148" s="42">
        <f t="shared" si="99"/>
        <v>0</v>
      </c>
      <c r="AT148" s="42">
        <f t="shared" si="99"/>
        <v>0</v>
      </c>
      <c r="AU148" s="42">
        <f t="shared" si="99"/>
        <v>0</v>
      </c>
      <c r="AV148" s="42">
        <f t="shared" si="99"/>
        <v>0</v>
      </c>
      <c r="AW148" s="42">
        <f t="shared" si="99"/>
        <v>0</v>
      </c>
      <c r="AX148" s="42">
        <f t="shared" si="99"/>
        <v>0</v>
      </c>
      <c r="AY148" s="59">
        <f t="shared" si="99"/>
        <v>0</v>
      </c>
      <c r="AZ148" s="42">
        <f t="shared" si="99"/>
        <v>0</v>
      </c>
      <c r="BA148" s="42">
        <f t="shared" si="99"/>
        <v>0</v>
      </c>
      <c r="BB148" s="47"/>
      <c r="BC148" s="47"/>
    </row>
    <row r="149" spans="1:55" s="57" customFormat="1" ht="15.75" hidden="1">
      <c r="A149" s="52"/>
      <c r="B149" s="61"/>
      <c r="C149" s="72"/>
      <c r="D149" s="76"/>
      <c r="E149" s="63"/>
      <c r="F149" s="76"/>
      <c r="G149" s="63"/>
      <c r="H149" s="76"/>
      <c r="I149" s="63"/>
      <c r="J149" s="76"/>
      <c r="K149" s="63"/>
      <c r="L149" s="76"/>
      <c r="M149" s="76"/>
      <c r="N149" s="76"/>
      <c r="O149" s="76"/>
      <c r="P149" s="76"/>
      <c r="Q149" s="63"/>
      <c r="R149" s="76"/>
      <c r="S149" s="63"/>
      <c r="T149" s="76"/>
      <c r="U149" s="76"/>
      <c r="V149" s="76"/>
      <c r="W149" s="76"/>
      <c r="X149" s="76"/>
      <c r="Y149" s="76"/>
      <c r="Z149" s="76"/>
      <c r="AA149" s="63"/>
      <c r="AB149" s="76"/>
      <c r="AC149" s="76"/>
      <c r="AD149" s="76"/>
      <c r="AE149" s="63"/>
      <c r="AF149" s="76"/>
      <c r="AG149" s="63"/>
      <c r="AH149" s="76"/>
      <c r="AI149" s="63"/>
      <c r="AJ149" s="76"/>
      <c r="AK149" s="63"/>
      <c r="AL149" s="76"/>
      <c r="AM149" s="63"/>
      <c r="AN149" s="76"/>
      <c r="AO149" s="76"/>
      <c r="AP149" s="76"/>
      <c r="AQ149" s="76"/>
      <c r="AR149" s="76"/>
      <c r="AS149" s="76"/>
      <c r="AT149" s="76"/>
      <c r="AU149" s="76"/>
      <c r="AV149" s="76"/>
      <c r="AW149" s="76"/>
      <c r="AX149" s="76"/>
      <c r="AY149" s="63"/>
      <c r="AZ149" s="76"/>
      <c r="BA149" s="76"/>
      <c r="BB149" s="56"/>
      <c r="BC149" s="56"/>
    </row>
    <row r="150" spans="1:55" s="57" customFormat="1" ht="15.75" hidden="1">
      <c r="A150" s="52"/>
      <c r="B150" s="79"/>
      <c r="C150" s="72"/>
      <c r="D150" s="76"/>
      <c r="E150" s="63"/>
      <c r="F150" s="76"/>
      <c r="G150" s="63"/>
      <c r="H150" s="76"/>
      <c r="I150" s="63"/>
      <c r="J150" s="76"/>
      <c r="K150" s="63"/>
      <c r="L150" s="76"/>
      <c r="M150" s="76"/>
      <c r="N150" s="76"/>
      <c r="O150" s="76"/>
      <c r="P150" s="76"/>
      <c r="Q150" s="63"/>
      <c r="R150" s="76"/>
      <c r="S150" s="63"/>
      <c r="T150" s="76"/>
      <c r="U150" s="76"/>
      <c r="V150" s="76"/>
      <c r="W150" s="76"/>
      <c r="X150" s="76"/>
      <c r="Y150" s="76"/>
      <c r="Z150" s="76"/>
      <c r="AA150" s="63"/>
      <c r="AB150" s="76"/>
      <c r="AC150" s="76"/>
      <c r="AD150" s="76"/>
      <c r="AE150" s="63"/>
      <c r="AF150" s="76"/>
      <c r="AG150" s="63"/>
      <c r="AH150" s="76"/>
      <c r="AI150" s="63"/>
      <c r="AJ150" s="76"/>
      <c r="AK150" s="63"/>
      <c r="AL150" s="76"/>
      <c r="AM150" s="63"/>
      <c r="AN150" s="76"/>
      <c r="AO150" s="76"/>
      <c r="AP150" s="76"/>
      <c r="AQ150" s="76"/>
      <c r="AR150" s="76"/>
      <c r="AS150" s="76"/>
      <c r="AT150" s="76"/>
      <c r="AU150" s="76"/>
      <c r="AV150" s="76"/>
      <c r="AW150" s="76"/>
      <c r="AX150" s="76"/>
      <c r="AY150" s="63"/>
      <c r="AZ150" s="76"/>
      <c r="BA150" s="76"/>
      <c r="BB150" s="56"/>
      <c r="BC150" s="56"/>
    </row>
    <row r="151" spans="1:55" s="88" customFormat="1" ht="31.5">
      <c r="A151" s="41" t="s">
        <v>206</v>
      </c>
      <c r="B151" s="86" t="s">
        <v>207</v>
      </c>
      <c r="C151" s="58" t="s">
        <v>49</v>
      </c>
      <c r="D151" s="42">
        <f>D152+D159+D163+D167+D181</f>
        <v>0</v>
      </c>
      <c r="E151" s="42">
        <f>E152+E159+E163+E167+E181</f>
        <v>0</v>
      </c>
      <c r="F151" s="42">
        <f>F152+F159+F163+F167+F181</f>
        <v>3.26</v>
      </c>
      <c r="G151" s="42"/>
      <c r="H151" s="42">
        <f t="shared" ref="H151:AC151" si="100">H152+H159+H163+H167+H181</f>
        <v>0</v>
      </c>
      <c r="I151" s="42">
        <f t="shared" si="100"/>
        <v>0</v>
      </c>
      <c r="J151" s="42">
        <f t="shared" si="100"/>
        <v>0</v>
      </c>
      <c r="K151" s="42">
        <f t="shared" si="100"/>
        <v>0</v>
      </c>
      <c r="L151" s="42">
        <f t="shared" si="100"/>
        <v>0</v>
      </c>
      <c r="M151" s="42">
        <f t="shared" si="100"/>
        <v>10.11</v>
      </c>
      <c r="N151" s="42">
        <f t="shared" si="100"/>
        <v>0</v>
      </c>
      <c r="O151" s="42">
        <f t="shared" si="100"/>
        <v>0</v>
      </c>
      <c r="P151" s="42">
        <f t="shared" si="100"/>
        <v>0</v>
      </c>
      <c r="Q151" s="42">
        <f t="shared" si="100"/>
        <v>0</v>
      </c>
      <c r="R151" s="42">
        <f t="shared" si="100"/>
        <v>0</v>
      </c>
      <c r="S151" s="42">
        <f t="shared" si="100"/>
        <v>0</v>
      </c>
      <c r="T151" s="42">
        <f t="shared" si="100"/>
        <v>0</v>
      </c>
      <c r="U151" s="42">
        <f t="shared" si="100"/>
        <v>0</v>
      </c>
      <c r="V151" s="42">
        <f t="shared" si="100"/>
        <v>0</v>
      </c>
      <c r="W151" s="42">
        <f t="shared" si="100"/>
        <v>0</v>
      </c>
      <c r="X151" s="42">
        <f t="shared" si="100"/>
        <v>0</v>
      </c>
      <c r="Y151" s="42">
        <f t="shared" si="100"/>
        <v>0</v>
      </c>
      <c r="Z151" s="42">
        <f t="shared" si="100"/>
        <v>0</v>
      </c>
      <c r="AA151" s="42">
        <f t="shared" si="100"/>
        <v>0</v>
      </c>
      <c r="AB151" s="42">
        <f t="shared" si="100"/>
        <v>0</v>
      </c>
      <c r="AC151" s="42">
        <f t="shared" si="100"/>
        <v>30.098292000000001</v>
      </c>
      <c r="AD151" s="42" t="s">
        <v>49</v>
      </c>
      <c r="AE151" s="42" t="s">
        <v>49</v>
      </c>
      <c r="AF151" s="42">
        <f>AF152+AF159+AF163+AF167+AF181</f>
        <v>0</v>
      </c>
      <c r="AG151" s="42">
        <f>AG152+AG159+AG163+AG167+AG181</f>
        <v>0</v>
      </c>
      <c r="AH151" s="42">
        <f>AH152+AH159+AH163+AH167+AH181</f>
        <v>0</v>
      </c>
      <c r="AI151" s="42">
        <f>AI152+AI159+AI163+AI167+AI181</f>
        <v>0</v>
      </c>
      <c r="AJ151" s="42" t="s">
        <v>49</v>
      </c>
      <c r="AK151" s="42" t="s">
        <v>49</v>
      </c>
      <c r="AL151" s="42">
        <f t="shared" ref="AL151:BA151" si="101">AL152+AL159+AL163+AL167+AL181</f>
        <v>0</v>
      </c>
      <c r="AM151" s="42">
        <f t="shared" si="101"/>
        <v>0</v>
      </c>
      <c r="AN151" s="42">
        <f t="shared" si="101"/>
        <v>0</v>
      </c>
      <c r="AO151" s="42">
        <f t="shared" si="101"/>
        <v>0</v>
      </c>
      <c r="AP151" s="42">
        <f t="shared" si="101"/>
        <v>0</v>
      </c>
      <c r="AQ151" s="42">
        <f t="shared" si="101"/>
        <v>0</v>
      </c>
      <c r="AR151" s="42">
        <f t="shared" si="101"/>
        <v>0</v>
      </c>
      <c r="AS151" s="42">
        <f t="shared" si="101"/>
        <v>0</v>
      </c>
      <c r="AT151" s="42">
        <f t="shared" si="101"/>
        <v>0</v>
      </c>
      <c r="AU151" s="42">
        <f t="shared" si="101"/>
        <v>0</v>
      </c>
      <c r="AV151" s="42">
        <f t="shared" si="101"/>
        <v>79.470466074000001</v>
      </c>
      <c r="AW151" s="42">
        <f t="shared" si="101"/>
        <v>79.21255728141</v>
      </c>
      <c r="AX151" s="42">
        <f t="shared" si="101"/>
        <v>0</v>
      </c>
      <c r="AY151" s="42">
        <f t="shared" si="101"/>
        <v>0</v>
      </c>
      <c r="AZ151" s="42">
        <f t="shared" si="101"/>
        <v>0</v>
      </c>
      <c r="BA151" s="42">
        <f t="shared" si="101"/>
        <v>0</v>
      </c>
      <c r="BB151" s="87"/>
      <c r="BC151" s="87"/>
    </row>
    <row r="152" spans="1:55" s="49" customFormat="1" ht="31.5">
      <c r="A152" s="41" t="s">
        <v>208</v>
      </c>
      <c r="B152" s="60" t="s">
        <v>209</v>
      </c>
      <c r="C152" s="58" t="s">
        <v>49</v>
      </c>
      <c r="D152" s="59">
        <f t="shared" ref="D152:AI152" si="102">SUM(D153:D158)</f>
        <v>0</v>
      </c>
      <c r="E152" s="59">
        <f t="shared" si="102"/>
        <v>0</v>
      </c>
      <c r="F152" s="59">
        <f t="shared" si="102"/>
        <v>0</v>
      </c>
      <c r="G152" s="59">
        <f t="shared" si="102"/>
        <v>0</v>
      </c>
      <c r="H152" s="59">
        <f t="shared" si="102"/>
        <v>0</v>
      </c>
      <c r="I152" s="59">
        <f t="shared" si="102"/>
        <v>0</v>
      </c>
      <c r="J152" s="59">
        <f t="shared" si="102"/>
        <v>0</v>
      </c>
      <c r="K152" s="59">
        <f t="shared" si="102"/>
        <v>0</v>
      </c>
      <c r="L152" s="59">
        <f t="shared" si="102"/>
        <v>0</v>
      </c>
      <c r="M152" s="59">
        <f t="shared" si="102"/>
        <v>0</v>
      </c>
      <c r="N152" s="59">
        <f t="shared" si="102"/>
        <v>0</v>
      </c>
      <c r="O152" s="59">
        <f t="shared" si="102"/>
        <v>0</v>
      </c>
      <c r="P152" s="59">
        <f t="shared" si="102"/>
        <v>0</v>
      </c>
      <c r="Q152" s="59">
        <f t="shared" si="102"/>
        <v>0</v>
      </c>
      <c r="R152" s="59">
        <f t="shared" si="102"/>
        <v>0</v>
      </c>
      <c r="S152" s="59">
        <f t="shared" si="102"/>
        <v>0</v>
      </c>
      <c r="T152" s="59">
        <f t="shared" si="102"/>
        <v>0</v>
      </c>
      <c r="U152" s="59">
        <f t="shared" si="102"/>
        <v>0</v>
      </c>
      <c r="V152" s="59">
        <f t="shared" si="102"/>
        <v>0</v>
      </c>
      <c r="W152" s="59">
        <f t="shared" si="102"/>
        <v>0</v>
      </c>
      <c r="X152" s="59">
        <f t="shared" si="102"/>
        <v>0</v>
      </c>
      <c r="Y152" s="59">
        <f t="shared" si="102"/>
        <v>0</v>
      </c>
      <c r="Z152" s="59">
        <f t="shared" si="102"/>
        <v>0</v>
      </c>
      <c r="AA152" s="59">
        <f t="shared" si="102"/>
        <v>0</v>
      </c>
      <c r="AB152" s="59">
        <f t="shared" si="102"/>
        <v>0</v>
      </c>
      <c r="AC152" s="59">
        <f t="shared" si="102"/>
        <v>0</v>
      </c>
      <c r="AD152" s="59">
        <f t="shared" si="102"/>
        <v>0</v>
      </c>
      <c r="AE152" s="59">
        <f t="shared" si="102"/>
        <v>0</v>
      </c>
      <c r="AF152" s="59">
        <f t="shared" si="102"/>
        <v>0</v>
      </c>
      <c r="AG152" s="59">
        <f t="shared" si="102"/>
        <v>0</v>
      </c>
      <c r="AH152" s="59">
        <f t="shared" si="102"/>
        <v>0</v>
      </c>
      <c r="AI152" s="59">
        <f t="shared" si="102"/>
        <v>0</v>
      </c>
      <c r="AJ152" s="59">
        <f t="shared" ref="AJ152:BA152" si="103">SUM(AJ153:AJ158)</f>
        <v>0</v>
      </c>
      <c r="AK152" s="59">
        <f t="shared" si="103"/>
        <v>0</v>
      </c>
      <c r="AL152" s="59">
        <f t="shared" si="103"/>
        <v>0</v>
      </c>
      <c r="AM152" s="59">
        <f t="shared" si="103"/>
        <v>0</v>
      </c>
      <c r="AN152" s="59">
        <f t="shared" si="103"/>
        <v>0</v>
      </c>
      <c r="AO152" s="59">
        <f t="shared" si="103"/>
        <v>0</v>
      </c>
      <c r="AP152" s="59">
        <f t="shared" si="103"/>
        <v>0</v>
      </c>
      <c r="AQ152" s="59">
        <f t="shared" si="103"/>
        <v>0</v>
      </c>
      <c r="AR152" s="59">
        <f t="shared" si="103"/>
        <v>0</v>
      </c>
      <c r="AS152" s="59">
        <f t="shared" si="103"/>
        <v>0</v>
      </c>
      <c r="AT152" s="59">
        <f t="shared" si="103"/>
        <v>0</v>
      </c>
      <c r="AU152" s="59">
        <f t="shared" si="103"/>
        <v>0</v>
      </c>
      <c r="AV152" s="59">
        <f t="shared" si="103"/>
        <v>61.291953420000006</v>
      </c>
      <c r="AW152" s="59">
        <f t="shared" si="103"/>
        <v>40.185000000000002</v>
      </c>
      <c r="AX152" s="59">
        <f t="shared" si="103"/>
        <v>0</v>
      </c>
      <c r="AY152" s="59">
        <f t="shared" si="103"/>
        <v>0</v>
      </c>
      <c r="AZ152" s="59">
        <f t="shared" si="103"/>
        <v>0</v>
      </c>
      <c r="BA152" s="59">
        <f t="shared" si="103"/>
        <v>0</v>
      </c>
      <c r="BB152" s="47"/>
      <c r="BC152" s="47"/>
    </row>
    <row r="153" spans="1:55" s="74" customFormat="1" ht="15.75">
      <c r="A153" s="52" t="s">
        <v>210</v>
      </c>
      <c r="B153" s="61" t="s">
        <v>211</v>
      </c>
      <c r="C153" s="89" t="s">
        <v>212</v>
      </c>
      <c r="D153" s="63">
        <v>0</v>
      </c>
      <c r="E153" s="63">
        <v>0</v>
      </c>
      <c r="F153" s="63">
        <v>0</v>
      </c>
      <c r="G153" s="63"/>
      <c r="H153" s="63">
        <v>0</v>
      </c>
      <c r="I153" s="63">
        <v>0</v>
      </c>
      <c r="J153" s="63">
        <v>0</v>
      </c>
      <c r="K153" s="63">
        <v>0</v>
      </c>
      <c r="L153" s="63">
        <v>0</v>
      </c>
      <c r="M153" s="63">
        <v>0</v>
      </c>
      <c r="N153" s="63">
        <v>0</v>
      </c>
      <c r="O153" s="63">
        <v>0</v>
      </c>
      <c r="P153" s="63">
        <v>0</v>
      </c>
      <c r="Q153" s="63">
        <v>0</v>
      </c>
      <c r="R153" s="63">
        <v>0</v>
      </c>
      <c r="S153" s="63">
        <v>0</v>
      </c>
      <c r="T153" s="63">
        <v>0</v>
      </c>
      <c r="U153" s="63">
        <v>0</v>
      </c>
      <c r="V153" s="63">
        <v>0</v>
      </c>
      <c r="W153" s="63">
        <v>0</v>
      </c>
      <c r="X153" s="63">
        <v>0</v>
      </c>
      <c r="Y153" s="63">
        <v>0</v>
      </c>
      <c r="Z153" s="63">
        <v>0</v>
      </c>
      <c r="AA153" s="63">
        <v>0</v>
      </c>
      <c r="AB153" s="63">
        <v>0</v>
      </c>
      <c r="AC153" s="63">
        <v>0</v>
      </c>
      <c r="AD153" s="63" t="s">
        <v>49</v>
      </c>
      <c r="AE153" s="63" t="s">
        <v>49</v>
      </c>
      <c r="AF153" s="63">
        <v>0</v>
      </c>
      <c r="AG153" s="63">
        <v>0</v>
      </c>
      <c r="AH153" s="63">
        <v>0</v>
      </c>
      <c r="AI153" s="63">
        <v>0</v>
      </c>
      <c r="AJ153" s="63" t="s">
        <v>49</v>
      </c>
      <c r="AK153" s="63" t="s">
        <v>49</v>
      </c>
      <c r="AL153" s="63">
        <v>0</v>
      </c>
      <c r="AM153" s="63">
        <v>0</v>
      </c>
      <c r="AN153" s="63">
        <v>0</v>
      </c>
      <c r="AO153" s="63">
        <v>0</v>
      </c>
      <c r="AP153" s="63">
        <v>0</v>
      </c>
      <c r="AQ153" s="63">
        <v>0</v>
      </c>
      <c r="AR153" s="63">
        <v>0</v>
      </c>
      <c r="AS153" s="63">
        <v>0</v>
      </c>
      <c r="AT153" s="63">
        <v>0</v>
      </c>
      <c r="AU153" s="63">
        <v>0</v>
      </c>
      <c r="AV153" s="63">
        <f>7.1665425*1.2</f>
        <v>8.5998509999999992</v>
      </c>
      <c r="AW153" s="63">
        <f>5.465+4.4</f>
        <v>9.8650000000000002</v>
      </c>
      <c r="AX153" s="63">
        <v>0</v>
      </c>
      <c r="AY153" s="63">
        <v>0</v>
      </c>
      <c r="AZ153" s="63">
        <v>0</v>
      </c>
      <c r="BA153" s="63">
        <v>0</v>
      </c>
      <c r="BB153" s="56"/>
      <c r="BC153" s="56"/>
    </row>
    <row r="154" spans="1:55" s="74" customFormat="1" ht="15.75">
      <c r="A154" s="52" t="s">
        <v>213</v>
      </c>
      <c r="B154" s="61" t="s">
        <v>214</v>
      </c>
      <c r="C154" s="89" t="s">
        <v>215</v>
      </c>
      <c r="D154" s="63">
        <v>0</v>
      </c>
      <c r="E154" s="63">
        <v>0</v>
      </c>
      <c r="F154" s="63">
        <v>0</v>
      </c>
      <c r="G154" s="63"/>
      <c r="H154" s="63">
        <v>0</v>
      </c>
      <c r="I154" s="63">
        <v>0</v>
      </c>
      <c r="J154" s="63">
        <v>0</v>
      </c>
      <c r="K154" s="63">
        <v>0</v>
      </c>
      <c r="L154" s="63">
        <v>0</v>
      </c>
      <c r="M154" s="63">
        <v>0</v>
      </c>
      <c r="N154" s="63">
        <v>0</v>
      </c>
      <c r="O154" s="63">
        <v>0</v>
      </c>
      <c r="P154" s="63">
        <v>0</v>
      </c>
      <c r="Q154" s="63">
        <v>0</v>
      </c>
      <c r="R154" s="63">
        <v>0</v>
      </c>
      <c r="S154" s="63">
        <v>0</v>
      </c>
      <c r="T154" s="63">
        <v>0</v>
      </c>
      <c r="U154" s="63">
        <v>0</v>
      </c>
      <c r="V154" s="63">
        <v>0</v>
      </c>
      <c r="W154" s="63">
        <v>0</v>
      </c>
      <c r="X154" s="63">
        <v>0</v>
      </c>
      <c r="Y154" s="63">
        <v>0</v>
      </c>
      <c r="Z154" s="63">
        <v>0</v>
      </c>
      <c r="AA154" s="63">
        <v>0</v>
      </c>
      <c r="AB154" s="63">
        <v>0</v>
      </c>
      <c r="AC154" s="63">
        <v>0</v>
      </c>
      <c r="AD154" s="63" t="s">
        <v>49</v>
      </c>
      <c r="AE154" s="63" t="s">
        <v>49</v>
      </c>
      <c r="AF154" s="63">
        <v>0</v>
      </c>
      <c r="AG154" s="63">
        <v>0</v>
      </c>
      <c r="AH154" s="63">
        <v>0</v>
      </c>
      <c r="AI154" s="63">
        <v>0</v>
      </c>
      <c r="AJ154" s="63" t="s">
        <v>49</v>
      </c>
      <c r="AK154" s="63" t="s">
        <v>49</v>
      </c>
      <c r="AL154" s="63">
        <v>0</v>
      </c>
      <c r="AM154" s="63">
        <v>0</v>
      </c>
      <c r="AN154" s="63">
        <v>0</v>
      </c>
      <c r="AO154" s="63">
        <v>0</v>
      </c>
      <c r="AP154" s="63">
        <v>0</v>
      </c>
      <c r="AQ154" s="63">
        <v>0</v>
      </c>
      <c r="AR154" s="63">
        <v>0</v>
      </c>
      <c r="AS154" s="63">
        <v>0</v>
      </c>
      <c r="AT154" s="63">
        <v>0</v>
      </c>
      <c r="AU154" s="63">
        <v>0</v>
      </c>
      <c r="AV154" s="63">
        <f>16.88735*1.2</f>
        <v>20.26482</v>
      </c>
      <c r="AW154" s="63">
        <v>19.95</v>
      </c>
      <c r="AX154" s="63">
        <v>0</v>
      </c>
      <c r="AY154" s="63">
        <v>0</v>
      </c>
      <c r="AZ154" s="63">
        <v>0</v>
      </c>
      <c r="BA154" s="63">
        <v>0</v>
      </c>
      <c r="BB154" s="56"/>
      <c r="BC154" s="56"/>
    </row>
    <row r="155" spans="1:55" s="67" customFormat="1" ht="15.75">
      <c r="A155" s="52" t="s">
        <v>216</v>
      </c>
      <c r="B155" s="61" t="s">
        <v>217</v>
      </c>
      <c r="C155" s="89" t="s">
        <v>218</v>
      </c>
      <c r="D155" s="63">
        <v>0</v>
      </c>
      <c r="E155" s="63">
        <v>0</v>
      </c>
      <c r="F155" s="63">
        <v>0</v>
      </c>
      <c r="G155" s="63"/>
      <c r="H155" s="63">
        <v>0</v>
      </c>
      <c r="I155" s="63">
        <v>0</v>
      </c>
      <c r="J155" s="63">
        <v>0</v>
      </c>
      <c r="K155" s="63">
        <v>0</v>
      </c>
      <c r="L155" s="63">
        <v>0</v>
      </c>
      <c r="M155" s="63">
        <v>0</v>
      </c>
      <c r="N155" s="63">
        <v>0</v>
      </c>
      <c r="O155" s="63">
        <v>0</v>
      </c>
      <c r="P155" s="63">
        <v>0</v>
      </c>
      <c r="Q155" s="63">
        <v>0</v>
      </c>
      <c r="R155" s="63">
        <v>0</v>
      </c>
      <c r="S155" s="63">
        <v>0</v>
      </c>
      <c r="T155" s="63">
        <v>0</v>
      </c>
      <c r="U155" s="63">
        <v>0</v>
      </c>
      <c r="V155" s="63">
        <v>0</v>
      </c>
      <c r="W155" s="63">
        <v>0</v>
      </c>
      <c r="X155" s="63">
        <v>0</v>
      </c>
      <c r="Y155" s="63">
        <v>0</v>
      </c>
      <c r="Z155" s="63">
        <v>0</v>
      </c>
      <c r="AA155" s="63">
        <v>0</v>
      </c>
      <c r="AB155" s="63">
        <v>0</v>
      </c>
      <c r="AC155" s="63">
        <v>0</v>
      </c>
      <c r="AD155" s="63" t="s">
        <v>49</v>
      </c>
      <c r="AE155" s="63" t="s">
        <v>49</v>
      </c>
      <c r="AF155" s="63">
        <v>0</v>
      </c>
      <c r="AG155" s="63">
        <v>0</v>
      </c>
      <c r="AH155" s="63">
        <v>0</v>
      </c>
      <c r="AI155" s="63">
        <v>0</v>
      </c>
      <c r="AJ155" s="63" t="s">
        <v>49</v>
      </c>
      <c r="AK155" s="63" t="s">
        <v>49</v>
      </c>
      <c r="AL155" s="63">
        <v>0</v>
      </c>
      <c r="AM155" s="63">
        <v>0</v>
      </c>
      <c r="AN155" s="63">
        <v>0</v>
      </c>
      <c r="AO155" s="63">
        <v>0</v>
      </c>
      <c r="AP155" s="63">
        <v>0</v>
      </c>
      <c r="AQ155" s="63">
        <v>0</v>
      </c>
      <c r="AR155" s="63">
        <v>0</v>
      </c>
      <c r="AS155" s="63">
        <v>0</v>
      </c>
      <c r="AT155" s="63">
        <v>0</v>
      </c>
      <c r="AU155" s="63">
        <v>0</v>
      </c>
      <c r="AV155" s="63">
        <f>15.72492285*1.2</f>
        <v>18.869907420000001</v>
      </c>
      <c r="AW155" s="63">
        <v>0</v>
      </c>
      <c r="AX155" s="63">
        <v>0</v>
      </c>
      <c r="AY155" s="63">
        <v>0</v>
      </c>
      <c r="AZ155" s="63">
        <v>0</v>
      </c>
      <c r="BA155" s="63">
        <v>0</v>
      </c>
      <c r="BB155" s="56"/>
      <c r="BC155" s="56"/>
    </row>
    <row r="156" spans="1:55" s="67" customFormat="1" ht="15.75">
      <c r="A156" s="52" t="s">
        <v>219</v>
      </c>
      <c r="B156" s="61" t="s">
        <v>220</v>
      </c>
      <c r="C156" s="89" t="s">
        <v>221</v>
      </c>
      <c r="D156" s="63">
        <v>0</v>
      </c>
      <c r="E156" s="63">
        <v>0</v>
      </c>
      <c r="F156" s="63">
        <v>0</v>
      </c>
      <c r="G156" s="63"/>
      <c r="H156" s="63">
        <v>0</v>
      </c>
      <c r="I156" s="63">
        <v>0</v>
      </c>
      <c r="J156" s="63">
        <v>0</v>
      </c>
      <c r="K156" s="63">
        <v>0</v>
      </c>
      <c r="L156" s="63">
        <v>0</v>
      </c>
      <c r="M156" s="63">
        <v>0</v>
      </c>
      <c r="N156" s="63">
        <v>0</v>
      </c>
      <c r="O156" s="63">
        <v>0</v>
      </c>
      <c r="P156" s="63">
        <v>0</v>
      </c>
      <c r="Q156" s="63">
        <v>0</v>
      </c>
      <c r="R156" s="63">
        <v>0</v>
      </c>
      <c r="S156" s="63">
        <v>0</v>
      </c>
      <c r="T156" s="63">
        <v>0</v>
      </c>
      <c r="U156" s="63">
        <v>0</v>
      </c>
      <c r="V156" s="63">
        <v>0</v>
      </c>
      <c r="W156" s="63">
        <v>0</v>
      </c>
      <c r="X156" s="63">
        <v>0</v>
      </c>
      <c r="Y156" s="63">
        <v>0</v>
      </c>
      <c r="Z156" s="63">
        <v>0</v>
      </c>
      <c r="AA156" s="63">
        <v>0</v>
      </c>
      <c r="AB156" s="63">
        <v>0</v>
      </c>
      <c r="AC156" s="63">
        <v>0</v>
      </c>
      <c r="AD156" s="63" t="s">
        <v>49</v>
      </c>
      <c r="AE156" s="63" t="s">
        <v>49</v>
      </c>
      <c r="AF156" s="63">
        <v>0</v>
      </c>
      <c r="AG156" s="63">
        <v>0</v>
      </c>
      <c r="AH156" s="63">
        <v>0</v>
      </c>
      <c r="AI156" s="63">
        <v>0</v>
      </c>
      <c r="AJ156" s="63" t="s">
        <v>49</v>
      </c>
      <c r="AK156" s="63" t="s">
        <v>49</v>
      </c>
      <c r="AL156" s="63">
        <v>0</v>
      </c>
      <c r="AM156" s="63">
        <v>0</v>
      </c>
      <c r="AN156" s="63">
        <v>0</v>
      </c>
      <c r="AO156" s="63">
        <v>0</v>
      </c>
      <c r="AP156" s="63">
        <v>0</v>
      </c>
      <c r="AQ156" s="63">
        <v>0</v>
      </c>
      <c r="AR156" s="63">
        <v>0</v>
      </c>
      <c r="AS156" s="63">
        <v>0</v>
      </c>
      <c r="AT156" s="63">
        <v>0</v>
      </c>
      <c r="AU156" s="63">
        <v>0</v>
      </c>
      <c r="AV156" s="63">
        <f>5.0895*1.2</f>
        <v>6.1074000000000002</v>
      </c>
      <c r="AW156" s="63">
        <v>0</v>
      </c>
      <c r="AX156" s="63">
        <v>0</v>
      </c>
      <c r="AY156" s="63">
        <v>0</v>
      </c>
      <c r="AZ156" s="63">
        <v>0</v>
      </c>
      <c r="BA156" s="63">
        <v>0</v>
      </c>
      <c r="BB156" s="56"/>
      <c r="BC156" s="56"/>
    </row>
    <row r="157" spans="1:55" s="67" customFormat="1" ht="15.75">
      <c r="A157" s="52" t="s">
        <v>222</v>
      </c>
      <c r="B157" s="61" t="s">
        <v>223</v>
      </c>
      <c r="C157" s="89" t="s">
        <v>224</v>
      </c>
      <c r="D157" s="63">
        <v>0</v>
      </c>
      <c r="E157" s="63">
        <v>0</v>
      </c>
      <c r="F157" s="63">
        <v>0</v>
      </c>
      <c r="G157" s="63"/>
      <c r="H157" s="63">
        <v>0</v>
      </c>
      <c r="I157" s="63">
        <v>0</v>
      </c>
      <c r="J157" s="63">
        <v>0</v>
      </c>
      <c r="K157" s="63">
        <v>0</v>
      </c>
      <c r="L157" s="63">
        <v>0</v>
      </c>
      <c r="M157" s="63">
        <v>0</v>
      </c>
      <c r="N157" s="63">
        <v>0</v>
      </c>
      <c r="O157" s="63">
        <v>0</v>
      </c>
      <c r="P157" s="63">
        <v>0</v>
      </c>
      <c r="Q157" s="63">
        <v>0</v>
      </c>
      <c r="R157" s="63">
        <v>0</v>
      </c>
      <c r="S157" s="63">
        <v>0</v>
      </c>
      <c r="T157" s="63">
        <v>0</v>
      </c>
      <c r="U157" s="63">
        <v>0</v>
      </c>
      <c r="V157" s="63">
        <v>0</v>
      </c>
      <c r="W157" s="63">
        <v>0</v>
      </c>
      <c r="X157" s="63">
        <v>0</v>
      </c>
      <c r="Y157" s="63">
        <v>0</v>
      </c>
      <c r="Z157" s="63">
        <v>0</v>
      </c>
      <c r="AA157" s="63">
        <v>0</v>
      </c>
      <c r="AB157" s="63">
        <v>0</v>
      </c>
      <c r="AC157" s="63">
        <v>0</v>
      </c>
      <c r="AD157" s="63" t="s">
        <v>49</v>
      </c>
      <c r="AE157" s="63" t="s">
        <v>49</v>
      </c>
      <c r="AF157" s="63">
        <v>0</v>
      </c>
      <c r="AG157" s="63">
        <v>0</v>
      </c>
      <c r="AH157" s="63">
        <v>0</v>
      </c>
      <c r="AI157" s="63">
        <v>0</v>
      </c>
      <c r="AJ157" s="63" t="s">
        <v>49</v>
      </c>
      <c r="AK157" s="63" t="s">
        <v>49</v>
      </c>
      <c r="AL157" s="63">
        <v>0</v>
      </c>
      <c r="AM157" s="63">
        <v>0</v>
      </c>
      <c r="AN157" s="63">
        <v>0</v>
      </c>
      <c r="AO157" s="63">
        <v>0</v>
      </c>
      <c r="AP157" s="63">
        <v>0</v>
      </c>
      <c r="AQ157" s="63">
        <v>0</v>
      </c>
      <c r="AR157" s="63">
        <v>0</v>
      </c>
      <c r="AS157" s="63">
        <v>0</v>
      </c>
      <c r="AT157" s="63">
        <v>0</v>
      </c>
      <c r="AU157" s="63">
        <v>0</v>
      </c>
      <c r="AV157" s="63">
        <f>6.2083125*1.2</f>
        <v>7.4499749999999993</v>
      </c>
      <c r="AW157" s="63">
        <v>8.85</v>
      </c>
      <c r="AX157" s="63">
        <v>0</v>
      </c>
      <c r="AY157" s="63">
        <v>0</v>
      </c>
      <c r="AZ157" s="63">
        <v>0</v>
      </c>
      <c r="BA157" s="63">
        <v>0</v>
      </c>
      <c r="BB157" s="56"/>
      <c r="BC157" s="56"/>
    </row>
    <row r="158" spans="1:55" s="67" customFormat="1" ht="15.75">
      <c r="A158" s="52" t="s">
        <v>225</v>
      </c>
      <c r="B158" s="61" t="s">
        <v>226</v>
      </c>
      <c r="C158" s="89" t="s">
        <v>227</v>
      </c>
      <c r="D158" s="63">
        <v>0</v>
      </c>
      <c r="E158" s="63">
        <v>0</v>
      </c>
      <c r="F158" s="63">
        <v>0</v>
      </c>
      <c r="G158" s="63"/>
      <c r="H158" s="63">
        <v>0</v>
      </c>
      <c r="I158" s="63">
        <v>0</v>
      </c>
      <c r="J158" s="63">
        <v>0</v>
      </c>
      <c r="K158" s="63">
        <v>0</v>
      </c>
      <c r="L158" s="63">
        <v>0</v>
      </c>
      <c r="M158" s="63">
        <v>0</v>
      </c>
      <c r="N158" s="63">
        <v>0</v>
      </c>
      <c r="O158" s="63">
        <v>0</v>
      </c>
      <c r="P158" s="63">
        <v>0</v>
      </c>
      <c r="Q158" s="63">
        <v>0</v>
      </c>
      <c r="R158" s="63">
        <v>0</v>
      </c>
      <c r="S158" s="63">
        <v>0</v>
      </c>
      <c r="T158" s="63">
        <v>0</v>
      </c>
      <c r="U158" s="63">
        <v>0</v>
      </c>
      <c r="V158" s="63">
        <v>0</v>
      </c>
      <c r="W158" s="63">
        <v>0</v>
      </c>
      <c r="X158" s="63">
        <v>0</v>
      </c>
      <c r="Y158" s="63">
        <v>0</v>
      </c>
      <c r="Z158" s="63">
        <v>0</v>
      </c>
      <c r="AA158" s="63">
        <v>0</v>
      </c>
      <c r="AB158" s="63">
        <v>0</v>
      </c>
      <c r="AC158" s="63">
        <v>0</v>
      </c>
      <c r="AD158" s="63" t="s">
        <v>49</v>
      </c>
      <c r="AE158" s="63" t="s">
        <v>49</v>
      </c>
      <c r="AF158" s="63">
        <v>0</v>
      </c>
      <c r="AG158" s="63">
        <v>0</v>
      </c>
      <c r="AH158" s="63">
        <v>0</v>
      </c>
      <c r="AI158" s="63">
        <v>0</v>
      </c>
      <c r="AJ158" s="63" t="s">
        <v>49</v>
      </c>
      <c r="AK158" s="63" t="s">
        <v>49</v>
      </c>
      <c r="AL158" s="63">
        <v>0</v>
      </c>
      <c r="AM158" s="63">
        <v>0</v>
      </c>
      <c r="AN158" s="63">
        <v>0</v>
      </c>
      <c r="AO158" s="63">
        <v>0</v>
      </c>
      <c r="AP158" s="63">
        <v>0</v>
      </c>
      <c r="AQ158" s="63">
        <v>0</v>
      </c>
      <c r="AR158" s="63">
        <v>0</v>
      </c>
      <c r="AS158" s="63">
        <v>0</v>
      </c>
      <c r="AT158" s="63">
        <v>0</v>
      </c>
      <c r="AU158" s="63">
        <v>0</v>
      </c>
      <c r="AV158" s="63">
        <v>0</v>
      </c>
      <c r="AW158" s="63">
        <v>1.52</v>
      </c>
      <c r="AX158" s="63">
        <v>0</v>
      </c>
      <c r="AY158" s="63">
        <v>0</v>
      </c>
      <c r="AZ158" s="63">
        <v>0</v>
      </c>
      <c r="BA158" s="63">
        <v>0</v>
      </c>
      <c r="BB158" s="56"/>
      <c r="BC158" s="56"/>
    </row>
    <row r="159" spans="1:55" s="49" customFormat="1" ht="15.75">
      <c r="A159" s="41" t="s">
        <v>228</v>
      </c>
      <c r="B159" s="60" t="s">
        <v>229</v>
      </c>
      <c r="C159" s="58" t="s">
        <v>49</v>
      </c>
      <c r="D159" s="59">
        <f>SUM(D160:D162)</f>
        <v>0</v>
      </c>
      <c r="E159" s="59">
        <f>SUM(E160:E162)</f>
        <v>0</v>
      </c>
      <c r="F159" s="59">
        <f>SUM(F160:F162)</f>
        <v>0</v>
      </c>
      <c r="G159" s="59"/>
      <c r="H159" s="59">
        <f t="shared" ref="H159:BA159" si="104">SUM(H160:H162)</f>
        <v>0</v>
      </c>
      <c r="I159" s="59">
        <f t="shared" si="104"/>
        <v>0</v>
      </c>
      <c r="J159" s="59">
        <f t="shared" si="104"/>
        <v>0</v>
      </c>
      <c r="K159" s="59">
        <f t="shared" si="104"/>
        <v>0</v>
      </c>
      <c r="L159" s="59">
        <f t="shared" si="104"/>
        <v>0</v>
      </c>
      <c r="M159" s="59">
        <f>SUM(M160:M162)</f>
        <v>0</v>
      </c>
      <c r="N159" s="59">
        <f t="shared" si="104"/>
        <v>0</v>
      </c>
      <c r="O159" s="59">
        <f>SUM(O160:O162)</f>
        <v>0</v>
      </c>
      <c r="P159" s="59">
        <f t="shared" si="104"/>
        <v>0</v>
      </c>
      <c r="Q159" s="59">
        <f t="shared" si="104"/>
        <v>0</v>
      </c>
      <c r="R159" s="59">
        <f t="shared" si="104"/>
        <v>0</v>
      </c>
      <c r="S159" s="59">
        <f t="shared" si="104"/>
        <v>0</v>
      </c>
      <c r="T159" s="59">
        <f t="shared" si="104"/>
        <v>0</v>
      </c>
      <c r="U159" s="59">
        <f t="shared" si="104"/>
        <v>0</v>
      </c>
      <c r="V159" s="59">
        <f t="shared" si="104"/>
        <v>0</v>
      </c>
      <c r="W159" s="59">
        <f t="shared" si="104"/>
        <v>0</v>
      </c>
      <c r="X159" s="59">
        <f t="shared" si="104"/>
        <v>0</v>
      </c>
      <c r="Y159" s="59">
        <f t="shared" si="104"/>
        <v>0</v>
      </c>
      <c r="Z159" s="59">
        <f t="shared" si="104"/>
        <v>0</v>
      </c>
      <c r="AA159" s="59">
        <f t="shared" si="104"/>
        <v>0</v>
      </c>
      <c r="AB159" s="59">
        <f t="shared" si="104"/>
        <v>0</v>
      </c>
      <c r="AC159" s="59">
        <f>SUM(AC160:AC162)</f>
        <v>0</v>
      </c>
      <c r="AD159" s="59" t="s">
        <v>49</v>
      </c>
      <c r="AE159" s="59" t="s">
        <v>49</v>
      </c>
      <c r="AF159" s="59">
        <f t="shared" si="104"/>
        <v>0</v>
      </c>
      <c r="AG159" s="59">
        <f t="shared" si="104"/>
        <v>0</v>
      </c>
      <c r="AH159" s="59">
        <f t="shared" si="104"/>
        <v>0</v>
      </c>
      <c r="AI159" s="59">
        <f t="shared" si="104"/>
        <v>0</v>
      </c>
      <c r="AJ159" s="59" t="s">
        <v>49</v>
      </c>
      <c r="AK159" s="59" t="s">
        <v>49</v>
      </c>
      <c r="AL159" s="59">
        <f t="shared" si="104"/>
        <v>0</v>
      </c>
      <c r="AM159" s="59">
        <f t="shared" si="104"/>
        <v>0</v>
      </c>
      <c r="AN159" s="59">
        <f t="shared" si="104"/>
        <v>0</v>
      </c>
      <c r="AO159" s="59">
        <f t="shared" si="104"/>
        <v>0</v>
      </c>
      <c r="AP159" s="59">
        <f t="shared" si="104"/>
        <v>0</v>
      </c>
      <c r="AQ159" s="59">
        <f t="shared" si="104"/>
        <v>0</v>
      </c>
      <c r="AR159" s="59">
        <f t="shared" si="104"/>
        <v>0</v>
      </c>
      <c r="AS159" s="59">
        <f t="shared" si="104"/>
        <v>0</v>
      </c>
      <c r="AT159" s="59">
        <f t="shared" si="104"/>
        <v>0</v>
      </c>
      <c r="AU159" s="59">
        <f>SUM(AU160:AU162)</f>
        <v>0</v>
      </c>
      <c r="AV159" s="59">
        <f>SUM(AV160:AV162)</f>
        <v>13.99647951</v>
      </c>
      <c r="AW159" s="59">
        <f>SUM(AW160:AW162)</f>
        <v>32.413832019810002</v>
      </c>
      <c r="AX159" s="59">
        <f t="shared" si="104"/>
        <v>0</v>
      </c>
      <c r="AY159" s="59">
        <f t="shared" si="104"/>
        <v>0</v>
      </c>
      <c r="AZ159" s="59">
        <f t="shared" si="104"/>
        <v>0</v>
      </c>
      <c r="BA159" s="59">
        <f t="shared" si="104"/>
        <v>0</v>
      </c>
      <c r="BB159" s="47"/>
      <c r="BC159" s="47"/>
    </row>
    <row r="160" spans="1:55" s="67" customFormat="1" ht="19.5" customHeight="1">
      <c r="A160" s="52" t="s">
        <v>230</v>
      </c>
      <c r="B160" s="61" t="s">
        <v>229</v>
      </c>
      <c r="C160" s="72" t="s">
        <v>231</v>
      </c>
      <c r="D160" s="76">
        <v>0</v>
      </c>
      <c r="E160" s="76">
        <v>0</v>
      </c>
      <c r="F160" s="76">
        <v>0</v>
      </c>
      <c r="G160" s="76">
        <v>0</v>
      </c>
      <c r="H160" s="76">
        <v>0</v>
      </c>
      <c r="I160" s="76">
        <v>0</v>
      </c>
      <c r="J160" s="76">
        <v>0</v>
      </c>
      <c r="K160" s="76">
        <v>0</v>
      </c>
      <c r="L160" s="76">
        <v>0</v>
      </c>
      <c r="M160" s="76">
        <v>0</v>
      </c>
      <c r="N160" s="76">
        <v>0</v>
      </c>
      <c r="O160" s="76">
        <v>0</v>
      </c>
      <c r="P160" s="76">
        <v>0</v>
      </c>
      <c r="Q160" s="76">
        <v>0</v>
      </c>
      <c r="R160" s="76">
        <v>0</v>
      </c>
      <c r="S160" s="76">
        <v>0</v>
      </c>
      <c r="T160" s="76">
        <v>0</v>
      </c>
      <c r="U160" s="76">
        <v>0</v>
      </c>
      <c r="V160" s="76">
        <v>0</v>
      </c>
      <c r="W160" s="76">
        <v>0</v>
      </c>
      <c r="X160" s="76">
        <v>0</v>
      </c>
      <c r="Y160" s="76">
        <v>0</v>
      </c>
      <c r="Z160" s="76">
        <v>0</v>
      </c>
      <c r="AA160" s="76">
        <v>0</v>
      </c>
      <c r="AB160" s="76">
        <v>0</v>
      </c>
      <c r="AC160" s="76">
        <v>0</v>
      </c>
      <c r="AD160" s="76" t="s">
        <v>49</v>
      </c>
      <c r="AE160" s="76" t="s">
        <v>49</v>
      </c>
      <c r="AF160" s="76">
        <v>0</v>
      </c>
      <c r="AG160" s="76">
        <v>0</v>
      </c>
      <c r="AH160" s="76">
        <v>0</v>
      </c>
      <c r="AI160" s="76">
        <v>0</v>
      </c>
      <c r="AJ160" s="76" t="s">
        <v>49</v>
      </c>
      <c r="AK160" s="76" t="s">
        <v>49</v>
      </c>
      <c r="AL160" s="76">
        <v>0</v>
      </c>
      <c r="AM160" s="76">
        <v>0</v>
      </c>
      <c r="AN160" s="76">
        <v>0</v>
      </c>
      <c r="AO160" s="76">
        <v>0</v>
      </c>
      <c r="AP160" s="76">
        <v>0</v>
      </c>
      <c r="AQ160" s="76">
        <v>0</v>
      </c>
      <c r="AR160" s="76">
        <v>0</v>
      </c>
      <c r="AS160" s="76">
        <v>0</v>
      </c>
      <c r="AT160" s="76">
        <v>0</v>
      </c>
      <c r="AU160" s="76">
        <v>0</v>
      </c>
      <c r="AV160" s="76">
        <v>11.03961339</v>
      </c>
      <c r="AW160" s="76">
        <v>29.647358702209999</v>
      </c>
      <c r="AX160" s="76">
        <v>0</v>
      </c>
      <c r="AY160" s="76">
        <v>0</v>
      </c>
      <c r="AZ160" s="76">
        <v>0</v>
      </c>
      <c r="BA160" s="76"/>
      <c r="BB160" s="56"/>
      <c r="BC160" s="56"/>
    </row>
    <row r="161" spans="1:55" s="67" customFormat="1" ht="15.75">
      <c r="A161" s="52" t="s">
        <v>232</v>
      </c>
      <c r="B161" s="61" t="s">
        <v>233</v>
      </c>
      <c r="C161" s="72" t="s">
        <v>234</v>
      </c>
      <c r="D161" s="63">
        <v>0</v>
      </c>
      <c r="E161" s="63">
        <v>0</v>
      </c>
      <c r="F161" s="63">
        <v>0</v>
      </c>
      <c r="G161" s="63">
        <v>0</v>
      </c>
      <c r="H161" s="63">
        <v>0</v>
      </c>
      <c r="I161" s="63">
        <v>0</v>
      </c>
      <c r="J161" s="63">
        <v>0</v>
      </c>
      <c r="K161" s="63">
        <v>0</v>
      </c>
      <c r="L161" s="63">
        <v>0</v>
      </c>
      <c r="M161" s="63">
        <v>0</v>
      </c>
      <c r="N161" s="63">
        <v>0</v>
      </c>
      <c r="O161" s="63">
        <v>0</v>
      </c>
      <c r="P161" s="63">
        <v>0</v>
      </c>
      <c r="Q161" s="63">
        <v>0</v>
      </c>
      <c r="R161" s="63">
        <v>0</v>
      </c>
      <c r="S161" s="63">
        <v>0</v>
      </c>
      <c r="T161" s="63">
        <v>0</v>
      </c>
      <c r="U161" s="63">
        <v>0</v>
      </c>
      <c r="V161" s="63">
        <v>0</v>
      </c>
      <c r="W161" s="63">
        <v>0</v>
      </c>
      <c r="X161" s="63">
        <v>0</v>
      </c>
      <c r="Y161" s="63">
        <v>0</v>
      </c>
      <c r="Z161" s="63">
        <v>0</v>
      </c>
      <c r="AA161" s="63">
        <v>0</v>
      </c>
      <c r="AB161" s="63">
        <v>0</v>
      </c>
      <c r="AC161" s="63">
        <v>0</v>
      </c>
      <c r="AD161" s="63" t="s">
        <v>49</v>
      </c>
      <c r="AE161" s="63" t="s">
        <v>49</v>
      </c>
      <c r="AF161" s="76">
        <v>0</v>
      </c>
      <c r="AG161" s="76">
        <v>0</v>
      </c>
      <c r="AH161" s="76">
        <v>0</v>
      </c>
      <c r="AI161" s="76">
        <v>0</v>
      </c>
      <c r="AJ161" s="63" t="s">
        <v>49</v>
      </c>
      <c r="AK161" s="63" t="s">
        <v>49</v>
      </c>
      <c r="AL161" s="63">
        <v>0</v>
      </c>
      <c r="AM161" s="63">
        <v>0</v>
      </c>
      <c r="AN161" s="63">
        <v>0</v>
      </c>
      <c r="AO161" s="63">
        <v>0</v>
      </c>
      <c r="AP161" s="63">
        <v>0</v>
      </c>
      <c r="AQ161" s="63">
        <v>0</v>
      </c>
      <c r="AR161" s="63">
        <v>0</v>
      </c>
      <c r="AS161" s="63">
        <v>0</v>
      </c>
      <c r="AT161" s="63">
        <v>0</v>
      </c>
      <c r="AU161" s="63">
        <v>0</v>
      </c>
      <c r="AV161" s="63">
        <v>2.9568661199999999</v>
      </c>
      <c r="AW161" s="63">
        <v>2.7664733176</v>
      </c>
      <c r="AX161" s="63">
        <v>0</v>
      </c>
      <c r="AY161" s="63">
        <v>0</v>
      </c>
      <c r="AZ161" s="63">
        <v>0</v>
      </c>
      <c r="BA161" s="63"/>
      <c r="BB161" s="56"/>
      <c r="BC161" s="56"/>
    </row>
    <row r="162" spans="1:55" s="57" customFormat="1" ht="15.75" hidden="1">
      <c r="A162" s="52"/>
      <c r="B162" s="90"/>
      <c r="C162" s="72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  <c r="Z162" s="63"/>
      <c r="AA162" s="63"/>
      <c r="AB162" s="63"/>
      <c r="AC162" s="63"/>
      <c r="AD162" s="63" t="s">
        <v>49</v>
      </c>
      <c r="AE162" s="63" t="s">
        <v>49</v>
      </c>
      <c r="AF162" s="63">
        <v>0</v>
      </c>
      <c r="AG162" s="63">
        <v>0</v>
      </c>
      <c r="AH162" s="63" t="s">
        <v>49</v>
      </c>
      <c r="AI162" s="63" t="s">
        <v>49</v>
      </c>
      <c r="AJ162" s="63" t="s">
        <v>49</v>
      </c>
      <c r="AK162" s="63" t="s">
        <v>49</v>
      </c>
      <c r="AL162" s="63"/>
      <c r="AM162" s="63"/>
      <c r="AN162" s="63"/>
      <c r="AO162" s="63"/>
      <c r="AP162" s="63"/>
      <c r="AQ162" s="63"/>
      <c r="AR162" s="63"/>
      <c r="AS162" s="63"/>
      <c r="AT162" s="63"/>
      <c r="AU162" s="63"/>
      <c r="AV162" s="63"/>
      <c r="AW162" s="63"/>
      <c r="AX162" s="63"/>
      <c r="AY162" s="63"/>
      <c r="AZ162" s="63"/>
      <c r="BA162" s="63"/>
      <c r="BB162" s="56"/>
      <c r="BC162" s="56"/>
    </row>
    <row r="163" spans="1:55" s="49" customFormat="1" ht="15.75">
      <c r="A163" s="41" t="s">
        <v>235</v>
      </c>
      <c r="B163" s="60" t="s">
        <v>236</v>
      </c>
      <c r="C163" s="58" t="s">
        <v>49</v>
      </c>
      <c r="D163" s="59">
        <f>SUM(D164:D166)</f>
        <v>0</v>
      </c>
      <c r="E163" s="59">
        <f>SUM(E164:E166)</f>
        <v>0</v>
      </c>
      <c r="F163" s="59">
        <f>SUM(F164:F166)</f>
        <v>3.26</v>
      </c>
      <c r="G163" s="59"/>
      <c r="H163" s="59">
        <f t="shared" ref="H163:AC163" si="105">SUM(H164:H166)</f>
        <v>0</v>
      </c>
      <c r="I163" s="59">
        <f t="shared" si="105"/>
        <v>0</v>
      </c>
      <c r="J163" s="59">
        <f t="shared" si="105"/>
        <v>0</v>
      </c>
      <c r="K163" s="59">
        <f t="shared" si="105"/>
        <v>0</v>
      </c>
      <c r="L163" s="59">
        <f t="shared" si="105"/>
        <v>0</v>
      </c>
      <c r="M163" s="59">
        <f t="shared" si="105"/>
        <v>10.11</v>
      </c>
      <c r="N163" s="59">
        <f t="shared" si="105"/>
        <v>0</v>
      </c>
      <c r="O163" s="59">
        <f t="shared" si="105"/>
        <v>0</v>
      </c>
      <c r="P163" s="59">
        <f t="shared" si="105"/>
        <v>0</v>
      </c>
      <c r="Q163" s="59">
        <f t="shared" si="105"/>
        <v>0</v>
      </c>
      <c r="R163" s="59">
        <f t="shared" si="105"/>
        <v>0</v>
      </c>
      <c r="S163" s="59">
        <f t="shared" si="105"/>
        <v>0</v>
      </c>
      <c r="T163" s="59">
        <f t="shared" si="105"/>
        <v>0</v>
      </c>
      <c r="U163" s="59">
        <f t="shared" si="105"/>
        <v>0</v>
      </c>
      <c r="V163" s="59">
        <f t="shared" si="105"/>
        <v>0</v>
      </c>
      <c r="W163" s="59">
        <f t="shared" si="105"/>
        <v>0</v>
      </c>
      <c r="X163" s="59">
        <f t="shared" si="105"/>
        <v>0</v>
      </c>
      <c r="Y163" s="59">
        <f t="shared" si="105"/>
        <v>0</v>
      </c>
      <c r="Z163" s="59">
        <f t="shared" si="105"/>
        <v>0</v>
      </c>
      <c r="AA163" s="59">
        <f t="shared" si="105"/>
        <v>0</v>
      </c>
      <c r="AB163" s="59">
        <f t="shared" si="105"/>
        <v>0</v>
      </c>
      <c r="AC163" s="59">
        <f t="shared" si="105"/>
        <v>30.098292000000001</v>
      </c>
      <c r="AD163" s="59" t="s">
        <v>49</v>
      </c>
      <c r="AE163" s="59" t="s">
        <v>49</v>
      </c>
      <c r="AF163" s="59">
        <v>0</v>
      </c>
      <c r="AG163" s="59">
        <f>SUM(AG164:AG166)</f>
        <v>0</v>
      </c>
      <c r="AH163" s="59">
        <f>SUM(AH164:AH166)</f>
        <v>0</v>
      </c>
      <c r="AI163" s="59">
        <f>SUM(AI164:AI166)</f>
        <v>0</v>
      </c>
      <c r="AJ163" s="59" t="s">
        <v>49</v>
      </c>
      <c r="AK163" s="59" t="s">
        <v>49</v>
      </c>
      <c r="AL163" s="59">
        <f t="shared" ref="AL163:BA163" si="106">SUM(AL164:AL166)</f>
        <v>0</v>
      </c>
      <c r="AM163" s="59">
        <f t="shared" si="106"/>
        <v>0</v>
      </c>
      <c r="AN163" s="59">
        <f t="shared" si="106"/>
        <v>0</v>
      </c>
      <c r="AO163" s="59">
        <f t="shared" si="106"/>
        <v>0</v>
      </c>
      <c r="AP163" s="59">
        <f t="shared" si="106"/>
        <v>0</v>
      </c>
      <c r="AQ163" s="59">
        <f t="shared" si="106"/>
        <v>0</v>
      </c>
      <c r="AR163" s="59">
        <f t="shared" si="106"/>
        <v>0</v>
      </c>
      <c r="AS163" s="59">
        <f t="shared" si="106"/>
        <v>0</v>
      </c>
      <c r="AT163" s="59">
        <f t="shared" si="106"/>
        <v>0</v>
      </c>
      <c r="AU163" s="59">
        <f t="shared" si="106"/>
        <v>0</v>
      </c>
      <c r="AV163" s="59">
        <f t="shared" si="106"/>
        <v>0</v>
      </c>
      <c r="AW163" s="59">
        <f t="shared" si="106"/>
        <v>0</v>
      </c>
      <c r="AX163" s="59">
        <f t="shared" si="106"/>
        <v>0</v>
      </c>
      <c r="AY163" s="59">
        <f t="shared" si="106"/>
        <v>0</v>
      </c>
      <c r="AZ163" s="59">
        <f t="shared" si="106"/>
        <v>0</v>
      </c>
      <c r="BA163" s="59">
        <f t="shared" si="106"/>
        <v>0</v>
      </c>
      <c r="BB163" s="47"/>
      <c r="BC163" s="47"/>
    </row>
    <row r="164" spans="1:55" s="49" customFormat="1" ht="15.75">
      <c r="A164" s="41"/>
      <c r="B164" s="91" t="s">
        <v>237</v>
      </c>
      <c r="C164" s="92" t="s">
        <v>238</v>
      </c>
      <c r="D164" s="63">
        <v>0</v>
      </c>
      <c r="E164" s="63">
        <v>0</v>
      </c>
      <c r="F164" s="63">
        <v>3.26</v>
      </c>
      <c r="G164" s="63">
        <v>0</v>
      </c>
      <c r="H164" s="63">
        <v>0</v>
      </c>
      <c r="I164" s="63">
        <v>0</v>
      </c>
      <c r="J164" s="63">
        <v>0</v>
      </c>
      <c r="K164" s="63">
        <v>0</v>
      </c>
      <c r="L164" s="63">
        <v>0</v>
      </c>
      <c r="M164" s="64">
        <v>10.11</v>
      </c>
      <c r="N164" s="63">
        <v>0</v>
      </c>
      <c r="O164" s="63">
        <v>0</v>
      </c>
      <c r="P164" s="63">
        <v>0</v>
      </c>
      <c r="Q164" s="63">
        <v>0</v>
      </c>
      <c r="R164" s="63">
        <v>0</v>
      </c>
      <c r="S164" s="63">
        <v>0</v>
      </c>
      <c r="T164" s="63">
        <v>0</v>
      </c>
      <c r="U164" s="63">
        <v>0</v>
      </c>
      <c r="V164" s="63">
        <v>0</v>
      </c>
      <c r="W164" s="63">
        <v>0</v>
      </c>
      <c r="X164" s="63">
        <v>0</v>
      </c>
      <c r="Y164" s="63">
        <v>0</v>
      </c>
      <c r="Z164" s="63">
        <v>0</v>
      </c>
      <c r="AA164" s="63">
        <v>0</v>
      </c>
      <c r="AB164" s="63">
        <v>0</v>
      </c>
      <c r="AC164" s="93">
        <v>30.098292000000001</v>
      </c>
      <c r="AD164" s="63" t="s">
        <v>49</v>
      </c>
      <c r="AE164" s="63" t="s">
        <v>49</v>
      </c>
      <c r="AF164" s="76">
        <v>0</v>
      </c>
      <c r="AG164" s="76">
        <v>0</v>
      </c>
      <c r="AH164" s="76">
        <v>0</v>
      </c>
      <c r="AI164" s="76">
        <v>0</v>
      </c>
      <c r="AJ164" s="63" t="s">
        <v>49</v>
      </c>
      <c r="AK164" s="63" t="s">
        <v>49</v>
      </c>
      <c r="AL164" s="63">
        <v>0</v>
      </c>
      <c r="AM164" s="63">
        <v>0</v>
      </c>
      <c r="AN164" s="63">
        <v>0</v>
      </c>
      <c r="AO164" s="63">
        <v>0</v>
      </c>
      <c r="AP164" s="63">
        <v>0</v>
      </c>
      <c r="AQ164" s="63">
        <v>0</v>
      </c>
      <c r="AR164" s="63">
        <v>0</v>
      </c>
      <c r="AS164" s="63">
        <v>0</v>
      </c>
      <c r="AT164" s="63">
        <v>0</v>
      </c>
      <c r="AU164" s="63">
        <v>0</v>
      </c>
      <c r="AV164" s="63">
        <v>0</v>
      </c>
      <c r="AW164" s="63">
        <v>0</v>
      </c>
      <c r="AX164" s="63">
        <v>0</v>
      </c>
      <c r="AY164" s="63">
        <v>0</v>
      </c>
      <c r="AZ164" s="63">
        <v>0</v>
      </c>
      <c r="BA164" s="63"/>
      <c r="BB164" s="47"/>
      <c r="BC164" s="47"/>
    </row>
    <row r="165" spans="1:55" s="94" customFormat="1" ht="15.75" hidden="1">
      <c r="A165" s="58"/>
      <c r="B165" s="61"/>
      <c r="C165" s="72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3"/>
      <c r="AB165" s="63"/>
      <c r="AC165" s="63"/>
      <c r="AD165" s="63"/>
      <c r="AE165" s="63"/>
      <c r="AF165" s="76"/>
      <c r="AG165" s="76"/>
      <c r="AH165" s="76"/>
      <c r="AI165" s="76"/>
      <c r="AJ165" s="63"/>
      <c r="AK165" s="63"/>
      <c r="AL165" s="63"/>
      <c r="AM165" s="63"/>
      <c r="AN165" s="63"/>
      <c r="AO165" s="63"/>
      <c r="AP165" s="63"/>
      <c r="AQ165" s="63"/>
      <c r="AR165" s="63"/>
      <c r="AS165" s="63"/>
      <c r="AT165" s="63"/>
      <c r="AU165" s="63"/>
      <c r="AV165" s="63"/>
      <c r="AW165" s="63"/>
      <c r="AX165" s="63"/>
      <c r="AY165" s="63"/>
      <c r="AZ165" s="63"/>
      <c r="BA165" s="63"/>
    </row>
    <row r="166" spans="1:55" s="49" customFormat="1" ht="15.75" hidden="1">
      <c r="A166" s="41"/>
      <c r="B166" s="95"/>
      <c r="C166" s="58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59"/>
      <c r="AB166" s="59"/>
      <c r="AC166" s="59"/>
      <c r="AD166" s="59"/>
      <c r="AE166" s="59"/>
      <c r="AF166" s="59"/>
      <c r="AG166" s="59"/>
      <c r="AH166" s="59"/>
      <c r="AI166" s="59"/>
      <c r="AJ166" s="59"/>
      <c r="AK166" s="59"/>
      <c r="AL166" s="59"/>
      <c r="AM166" s="59"/>
      <c r="AN166" s="59"/>
      <c r="AO166" s="59"/>
      <c r="AP166" s="59"/>
      <c r="AQ166" s="59"/>
      <c r="AR166" s="59"/>
      <c r="AS166" s="59"/>
      <c r="AT166" s="59"/>
      <c r="AU166" s="59"/>
      <c r="AV166" s="59"/>
      <c r="AW166" s="59"/>
      <c r="AX166" s="59"/>
      <c r="AY166" s="59"/>
      <c r="AZ166" s="59"/>
      <c r="BA166" s="59"/>
      <c r="BB166" s="47"/>
      <c r="BC166" s="47"/>
    </row>
    <row r="167" spans="1:55" s="49" customFormat="1" ht="15.75">
      <c r="A167" s="41" t="s">
        <v>239</v>
      </c>
      <c r="B167" s="60" t="s">
        <v>240</v>
      </c>
      <c r="C167" s="58" t="s">
        <v>49</v>
      </c>
      <c r="D167" s="59">
        <f t="shared" ref="D167:BA167" si="107">SUM(D168:D179)</f>
        <v>0</v>
      </c>
      <c r="E167" s="59">
        <f t="shared" si="107"/>
        <v>0</v>
      </c>
      <c r="F167" s="59">
        <f t="shared" si="107"/>
        <v>0</v>
      </c>
      <c r="G167" s="59">
        <f t="shared" si="107"/>
        <v>0</v>
      </c>
      <c r="H167" s="59">
        <f t="shared" si="107"/>
        <v>0</v>
      </c>
      <c r="I167" s="59">
        <f t="shared" si="107"/>
        <v>0</v>
      </c>
      <c r="J167" s="59">
        <f t="shared" si="107"/>
        <v>0</v>
      </c>
      <c r="K167" s="59">
        <f t="shared" si="107"/>
        <v>0</v>
      </c>
      <c r="L167" s="59">
        <f t="shared" si="107"/>
        <v>0</v>
      </c>
      <c r="M167" s="59">
        <f t="shared" si="107"/>
        <v>0</v>
      </c>
      <c r="N167" s="59">
        <f t="shared" si="107"/>
        <v>0</v>
      </c>
      <c r="O167" s="59">
        <f t="shared" si="107"/>
        <v>0</v>
      </c>
      <c r="P167" s="59">
        <f t="shared" si="107"/>
        <v>0</v>
      </c>
      <c r="Q167" s="59">
        <f t="shared" si="107"/>
        <v>0</v>
      </c>
      <c r="R167" s="59">
        <f t="shared" si="107"/>
        <v>0</v>
      </c>
      <c r="S167" s="59">
        <f t="shared" si="107"/>
        <v>0</v>
      </c>
      <c r="T167" s="59">
        <f t="shared" si="107"/>
        <v>0</v>
      </c>
      <c r="U167" s="59">
        <f t="shared" si="107"/>
        <v>0</v>
      </c>
      <c r="V167" s="59">
        <f t="shared" si="107"/>
        <v>0</v>
      </c>
      <c r="W167" s="59">
        <f t="shared" si="107"/>
        <v>0</v>
      </c>
      <c r="X167" s="59">
        <f t="shared" si="107"/>
        <v>0</v>
      </c>
      <c r="Y167" s="59">
        <f t="shared" si="107"/>
        <v>0</v>
      </c>
      <c r="Z167" s="59">
        <f t="shared" si="107"/>
        <v>0</v>
      </c>
      <c r="AA167" s="59">
        <f t="shared" si="107"/>
        <v>0</v>
      </c>
      <c r="AB167" s="59">
        <f t="shared" si="107"/>
        <v>0</v>
      </c>
      <c r="AC167" s="59">
        <f t="shared" si="107"/>
        <v>0</v>
      </c>
      <c r="AD167" s="59">
        <f t="shared" si="107"/>
        <v>0</v>
      </c>
      <c r="AE167" s="59">
        <f t="shared" si="107"/>
        <v>0</v>
      </c>
      <c r="AF167" s="59">
        <f t="shared" si="107"/>
        <v>0</v>
      </c>
      <c r="AG167" s="59">
        <f t="shared" si="107"/>
        <v>0</v>
      </c>
      <c r="AH167" s="59">
        <f t="shared" si="107"/>
        <v>0</v>
      </c>
      <c r="AI167" s="59">
        <f t="shared" si="107"/>
        <v>0</v>
      </c>
      <c r="AJ167" s="59">
        <f t="shared" si="107"/>
        <v>0</v>
      </c>
      <c r="AK167" s="59">
        <f t="shared" si="107"/>
        <v>0</v>
      </c>
      <c r="AL167" s="59">
        <f t="shared" si="107"/>
        <v>0</v>
      </c>
      <c r="AM167" s="59">
        <f t="shared" si="107"/>
        <v>0</v>
      </c>
      <c r="AN167" s="59">
        <f t="shared" si="107"/>
        <v>0</v>
      </c>
      <c r="AO167" s="59">
        <f t="shared" si="107"/>
        <v>0</v>
      </c>
      <c r="AP167" s="59">
        <f t="shared" si="107"/>
        <v>0</v>
      </c>
      <c r="AQ167" s="59">
        <f t="shared" si="107"/>
        <v>0</v>
      </c>
      <c r="AR167" s="59">
        <f t="shared" si="107"/>
        <v>0</v>
      </c>
      <c r="AS167" s="59">
        <f t="shared" si="107"/>
        <v>0</v>
      </c>
      <c r="AT167" s="59">
        <f t="shared" si="107"/>
        <v>0</v>
      </c>
      <c r="AU167" s="59">
        <f t="shared" si="107"/>
        <v>0</v>
      </c>
      <c r="AV167" s="59">
        <f t="shared" si="107"/>
        <v>4.182033144</v>
      </c>
      <c r="AW167" s="59">
        <f t="shared" si="107"/>
        <v>6.6137252616000008</v>
      </c>
      <c r="AX167" s="59">
        <f t="shared" si="107"/>
        <v>0</v>
      </c>
      <c r="AY167" s="59">
        <f t="shared" si="107"/>
        <v>0</v>
      </c>
      <c r="AZ167" s="59">
        <f t="shared" si="107"/>
        <v>0</v>
      </c>
      <c r="BA167" s="59">
        <f t="shared" si="107"/>
        <v>0</v>
      </c>
      <c r="BB167" s="47"/>
      <c r="BC167" s="47"/>
    </row>
    <row r="168" spans="1:55" s="74" customFormat="1" ht="15.75">
      <c r="A168" s="52" t="s">
        <v>241</v>
      </c>
      <c r="B168" s="61" t="s">
        <v>242</v>
      </c>
      <c r="C168" s="62" t="s">
        <v>243</v>
      </c>
      <c r="D168" s="63">
        <v>0</v>
      </c>
      <c r="E168" s="63">
        <v>0</v>
      </c>
      <c r="F168" s="63">
        <v>0</v>
      </c>
      <c r="G168" s="63">
        <v>0</v>
      </c>
      <c r="H168" s="63">
        <v>0</v>
      </c>
      <c r="I168" s="63">
        <v>0</v>
      </c>
      <c r="J168" s="63">
        <v>0</v>
      </c>
      <c r="K168" s="63">
        <v>0</v>
      </c>
      <c r="L168" s="63">
        <v>0</v>
      </c>
      <c r="M168" s="63">
        <v>0</v>
      </c>
      <c r="N168" s="63">
        <v>0</v>
      </c>
      <c r="O168" s="63">
        <v>0</v>
      </c>
      <c r="P168" s="63">
        <v>0</v>
      </c>
      <c r="Q168" s="63">
        <v>0</v>
      </c>
      <c r="R168" s="63">
        <v>0</v>
      </c>
      <c r="S168" s="63">
        <v>0</v>
      </c>
      <c r="T168" s="63">
        <v>0</v>
      </c>
      <c r="U168" s="63">
        <v>0</v>
      </c>
      <c r="V168" s="63">
        <v>0</v>
      </c>
      <c r="W168" s="63">
        <v>0</v>
      </c>
      <c r="X168" s="63">
        <v>0</v>
      </c>
      <c r="Y168" s="63">
        <v>0</v>
      </c>
      <c r="Z168" s="63">
        <v>0</v>
      </c>
      <c r="AA168" s="63">
        <v>0</v>
      </c>
      <c r="AB168" s="63">
        <v>0</v>
      </c>
      <c r="AC168" s="63">
        <v>0</v>
      </c>
      <c r="AD168" s="63" t="s">
        <v>49</v>
      </c>
      <c r="AE168" s="63" t="s">
        <v>49</v>
      </c>
      <c r="AF168" s="63">
        <v>0</v>
      </c>
      <c r="AG168" s="63">
        <v>0</v>
      </c>
      <c r="AH168" s="63">
        <v>0</v>
      </c>
      <c r="AI168" s="63">
        <v>0</v>
      </c>
      <c r="AJ168" s="63" t="s">
        <v>49</v>
      </c>
      <c r="AK168" s="63" t="s">
        <v>49</v>
      </c>
      <c r="AL168" s="63">
        <v>0</v>
      </c>
      <c r="AM168" s="63">
        <v>0</v>
      </c>
      <c r="AN168" s="63">
        <v>0</v>
      </c>
      <c r="AO168" s="63">
        <v>0</v>
      </c>
      <c r="AP168" s="63">
        <v>0</v>
      </c>
      <c r="AQ168" s="63">
        <v>0</v>
      </c>
      <c r="AR168" s="63">
        <v>0</v>
      </c>
      <c r="AS168" s="63">
        <v>0</v>
      </c>
      <c r="AT168" s="63">
        <v>0</v>
      </c>
      <c r="AU168" s="63">
        <v>0</v>
      </c>
      <c r="AV168" s="63">
        <f>1.51632*1.2</f>
        <v>1.8195839999999999</v>
      </c>
      <c r="AW168" s="63">
        <v>1.1471172000000001</v>
      </c>
      <c r="AX168" s="63">
        <v>0</v>
      </c>
      <c r="AY168" s="63">
        <v>0</v>
      </c>
      <c r="AZ168" s="63">
        <v>0</v>
      </c>
      <c r="BA168" s="63">
        <v>0</v>
      </c>
      <c r="BB168" s="56"/>
      <c r="BC168" s="56"/>
    </row>
    <row r="169" spans="1:55" s="67" customFormat="1" ht="31.5">
      <c r="A169" s="52" t="s">
        <v>244</v>
      </c>
      <c r="B169" s="61" t="s">
        <v>245</v>
      </c>
      <c r="C169" s="62" t="s">
        <v>246</v>
      </c>
      <c r="D169" s="63">
        <v>0</v>
      </c>
      <c r="E169" s="63">
        <v>0</v>
      </c>
      <c r="F169" s="63">
        <v>0</v>
      </c>
      <c r="G169" s="63">
        <v>0</v>
      </c>
      <c r="H169" s="63">
        <v>0</v>
      </c>
      <c r="I169" s="63">
        <v>0</v>
      </c>
      <c r="J169" s="63">
        <v>0</v>
      </c>
      <c r="K169" s="63">
        <v>0</v>
      </c>
      <c r="L169" s="63">
        <v>0</v>
      </c>
      <c r="M169" s="63">
        <v>0</v>
      </c>
      <c r="N169" s="63">
        <v>0</v>
      </c>
      <c r="O169" s="63">
        <v>0</v>
      </c>
      <c r="P169" s="63">
        <v>0</v>
      </c>
      <c r="Q169" s="63">
        <v>0</v>
      </c>
      <c r="R169" s="63">
        <v>0</v>
      </c>
      <c r="S169" s="63">
        <v>0</v>
      </c>
      <c r="T169" s="63">
        <v>0</v>
      </c>
      <c r="U169" s="63">
        <v>0</v>
      </c>
      <c r="V169" s="63">
        <v>0</v>
      </c>
      <c r="W169" s="63">
        <v>0</v>
      </c>
      <c r="X169" s="63">
        <v>0</v>
      </c>
      <c r="Y169" s="63">
        <v>0</v>
      </c>
      <c r="Z169" s="63">
        <v>0</v>
      </c>
      <c r="AA169" s="63">
        <v>0</v>
      </c>
      <c r="AB169" s="63">
        <v>0</v>
      </c>
      <c r="AC169" s="63">
        <v>0</v>
      </c>
      <c r="AD169" s="63" t="s">
        <v>49</v>
      </c>
      <c r="AE169" s="63" t="s">
        <v>49</v>
      </c>
      <c r="AF169" s="63">
        <v>0</v>
      </c>
      <c r="AG169" s="63">
        <v>0</v>
      </c>
      <c r="AH169" s="63">
        <v>0</v>
      </c>
      <c r="AI169" s="63">
        <v>0</v>
      </c>
      <c r="AJ169" s="63" t="s">
        <v>49</v>
      </c>
      <c r="AK169" s="63" t="s">
        <v>49</v>
      </c>
      <c r="AL169" s="63">
        <v>0</v>
      </c>
      <c r="AM169" s="63">
        <v>0</v>
      </c>
      <c r="AN169" s="63">
        <v>0</v>
      </c>
      <c r="AO169" s="63">
        <v>0</v>
      </c>
      <c r="AP169" s="63">
        <v>0</v>
      </c>
      <c r="AQ169" s="63">
        <v>0</v>
      </c>
      <c r="AR169" s="63">
        <v>0</v>
      </c>
      <c r="AS169" s="63">
        <v>0</v>
      </c>
      <c r="AT169" s="63">
        <v>0</v>
      </c>
      <c r="AU169" s="63">
        <v>0</v>
      </c>
      <c r="AV169" s="63">
        <f>0.15197396*1.2</f>
        <v>0.182368752</v>
      </c>
      <c r="AW169" s="63">
        <v>0.149145</v>
      </c>
      <c r="AX169" s="63">
        <v>0</v>
      </c>
      <c r="AY169" s="63">
        <v>0</v>
      </c>
      <c r="AZ169" s="63">
        <v>0</v>
      </c>
      <c r="BA169" s="63">
        <v>0</v>
      </c>
      <c r="BB169" s="56"/>
      <c r="BC169" s="56"/>
    </row>
    <row r="170" spans="1:55" s="67" customFormat="1" ht="31.5">
      <c r="A170" s="52" t="s">
        <v>247</v>
      </c>
      <c r="B170" s="61" t="s">
        <v>248</v>
      </c>
      <c r="C170" s="62" t="s">
        <v>249</v>
      </c>
      <c r="D170" s="63">
        <v>0</v>
      </c>
      <c r="E170" s="63">
        <v>0</v>
      </c>
      <c r="F170" s="63">
        <v>0</v>
      </c>
      <c r="G170" s="63">
        <v>0</v>
      </c>
      <c r="H170" s="63">
        <v>0</v>
      </c>
      <c r="I170" s="63">
        <v>0</v>
      </c>
      <c r="J170" s="63">
        <v>0</v>
      </c>
      <c r="K170" s="63">
        <v>0</v>
      </c>
      <c r="L170" s="63">
        <v>0</v>
      </c>
      <c r="M170" s="63">
        <v>0</v>
      </c>
      <c r="N170" s="63">
        <v>0</v>
      </c>
      <c r="O170" s="63">
        <v>0</v>
      </c>
      <c r="P170" s="63">
        <v>0</v>
      </c>
      <c r="Q170" s="63">
        <v>0</v>
      </c>
      <c r="R170" s="63">
        <v>0</v>
      </c>
      <c r="S170" s="63">
        <v>0</v>
      </c>
      <c r="T170" s="63">
        <v>0</v>
      </c>
      <c r="U170" s="63">
        <v>0</v>
      </c>
      <c r="V170" s="63">
        <v>0</v>
      </c>
      <c r="W170" s="63">
        <v>0</v>
      </c>
      <c r="X170" s="63">
        <v>0</v>
      </c>
      <c r="Y170" s="63">
        <v>0</v>
      </c>
      <c r="Z170" s="63">
        <v>0</v>
      </c>
      <c r="AA170" s="63">
        <v>0</v>
      </c>
      <c r="AB170" s="63">
        <v>0</v>
      </c>
      <c r="AC170" s="63">
        <v>0</v>
      </c>
      <c r="AD170" s="63" t="s">
        <v>49</v>
      </c>
      <c r="AE170" s="63" t="s">
        <v>49</v>
      </c>
      <c r="AF170" s="63">
        <v>0</v>
      </c>
      <c r="AG170" s="63">
        <v>0</v>
      </c>
      <c r="AH170" s="63">
        <v>0</v>
      </c>
      <c r="AI170" s="63">
        <v>0</v>
      </c>
      <c r="AJ170" s="63" t="s">
        <v>49</v>
      </c>
      <c r="AK170" s="63" t="s">
        <v>49</v>
      </c>
      <c r="AL170" s="63">
        <v>0</v>
      </c>
      <c r="AM170" s="63">
        <v>0</v>
      </c>
      <c r="AN170" s="63">
        <v>0</v>
      </c>
      <c r="AO170" s="63">
        <v>0</v>
      </c>
      <c r="AP170" s="63">
        <v>0</v>
      </c>
      <c r="AQ170" s="63">
        <v>0</v>
      </c>
      <c r="AR170" s="63">
        <v>0</v>
      </c>
      <c r="AS170" s="63">
        <v>0</v>
      </c>
      <c r="AT170" s="63">
        <v>0</v>
      </c>
      <c r="AU170" s="63">
        <v>0</v>
      </c>
      <c r="AV170" s="63">
        <f>0.15197396*1.2</f>
        <v>0.182368752</v>
      </c>
      <c r="AW170" s="63">
        <v>0.149145</v>
      </c>
      <c r="AX170" s="63">
        <v>0</v>
      </c>
      <c r="AY170" s="63">
        <v>0</v>
      </c>
      <c r="AZ170" s="63">
        <v>0</v>
      </c>
      <c r="BA170" s="63">
        <v>0</v>
      </c>
      <c r="BB170" s="56"/>
      <c r="BC170" s="56"/>
    </row>
    <row r="171" spans="1:55" s="96" customFormat="1" ht="31.5">
      <c r="A171" s="52" t="s">
        <v>250</v>
      </c>
      <c r="B171" s="61" t="s">
        <v>251</v>
      </c>
      <c r="C171" s="62" t="s">
        <v>252</v>
      </c>
      <c r="D171" s="63">
        <v>0</v>
      </c>
      <c r="E171" s="63">
        <v>0</v>
      </c>
      <c r="F171" s="63">
        <v>0</v>
      </c>
      <c r="G171" s="63">
        <v>0</v>
      </c>
      <c r="H171" s="63">
        <v>0</v>
      </c>
      <c r="I171" s="63">
        <v>0</v>
      </c>
      <c r="J171" s="63">
        <v>0</v>
      </c>
      <c r="K171" s="63">
        <v>0</v>
      </c>
      <c r="L171" s="63">
        <v>0</v>
      </c>
      <c r="M171" s="63">
        <v>0</v>
      </c>
      <c r="N171" s="63">
        <v>0</v>
      </c>
      <c r="O171" s="63">
        <v>0</v>
      </c>
      <c r="P171" s="63">
        <v>0</v>
      </c>
      <c r="Q171" s="63">
        <v>0</v>
      </c>
      <c r="R171" s="63">
        <v>0</v>
      </c>
      <c r="S171" s="63">
        <v>0</v>
      </c>
      <c r="T171" s="63">
        <v>0</v>
      </c>
      <c r="U171" s="63">
        <v>0</v>
      </c>
      <c r="V171" s="63">
        <v>0</v>
      </c>
      <c r="W171" s="63">
        <v>0</v>
      </c>
      <c r="X171" s="63">
        <v>0</v>
      </c>
      <c r="Y171" s="63">
        <v>0</v>
      </c>
      <c r="Z171" s="63">
        <v>0</v>
      </c>
      <c r="AA171" s="63">
        <v>0</v>
      </c>
      <c r="AB171" s="63">
        <v>0</v>
      </c>
      <c r="AC171" s="63">
        <v>0</v>
      </c>
      <c r="AD171" s="63" t="s">
        <v>49</v>
      </c>
      <c r="AE171" s="63" t="s">
        <v>49</v>
      </c>
      <c r="AF171" s="63">
        <v>0</v>
      </c>
      <c r="AG171" s="63">
        <v>0</v>
      </c>
      <c r="AH171" s="63">
        <v>0</v>
      </c>
      <c r="AI171" s="63">
        <v>0</v>
      </c>
      <c r="AJ171" s="63" t="s">
        <v>49</v>
      </c>
      <c r="AK171" s="63" t="s">
        <v>49</v>
      </c>
      <c r="AL171" s="63">
        <v>0</v>
      </c>
      <c r="AM171" s="63">
        <v>0</v>
      </c>
      <c r="AN171" s="63">
        <v>0</v>
      </c>
      <c r="AO171" s="63">
        <v>0</v>
      </c>
      <c r="AP171" s="63">
        <v>0</v>
      </c>
      <c r="AQ171" s="63">
        <v>0</v>
      </c>
      <c r="AR171" s="63">
        <v>0</v>
      </c>
      <c r="AS171" s="63">
        <v>0</v>
      </c>
      <c r="AT171" s="63">
        <v>0</v>
      </c>
      <c r="AU171" s="63">
        <v>0</v>
      </c>
      <c r="AV171" s="63">
        <f>0.12*1.2</f>
        <v>0.14399999999999999</v>
      </c>
      <c r="AW171" s="63">
        <v>0.38613256200000001</v>
      </c>
      <c r="AX171" s="63">
        <v>0</v>
      </c>
      <c r="AY171" s="63">
        <v>0</v>
      </c>
      <c r="AZ171" s="63">
        <v>0</v>
      </c>
      <c r="BA171" s="63">
        <v>0</v>
      </c>
    </row>
    <row r="172" spans="1:55" s="67" customFormat="1" ht="47.25">
      <c r="A172" s="52" t="s">
        <v>253</v>
      </c>
      <c r="B172" s="61" t="s">
        <v>254</v>
      </c>
      <c r="C172" s="62" t="s">
        <v>255</v>
      </c>
      <c r="D172" s="63">
        <v>0</v>
      </c>
      <c r="E172" s="63">
        <v>0</v>
      </c>
      <c r="F172" s="63">
        <v>0</v>
      </c>
      <c r="G172" s="63">
        <v>0</v>
      </c>
      <c r="H172" s="63">
        <v>0</v>
      </c>
      <c r="I172" s="63">
        <v>0</v>
      </c>
      <c r="J172" s="63">
        <v>0</v>
      </c>
      <c r="K172" s="63">
        <v>0</v>
      </c>
      <c r="L172" s="63">
        <v>0</v>
      </c>
      <c r="M172" s="63">
        <v>0</v>
      </c>
      <c r="N172" s="63">
        <v>0</v>
      </c>
      <c r="O172" s="63">
        <v>0</v>
      </c>
      <c r="P172" s="63">
        <v>0</v>
      </c>
      <c r="Q172" s="63">
        <v>0</v>
      </c>
      <c r="R172" s="63">
        <v>0</v>
      </c>
      <c r="S172" s="63">
        <v>0</v>
      </c>
      <c r="T172" s="63">
        <v>0</v>
      </c>
      <c r="U172" s="63">
        <v>0</v>
      </c>
      <c r="V172" s="63">
        <v>0</v>
      </c>
      <c r="W172" s="63">
        <v>0</v>
      </c>
      <c r="X172" s="63">
        <v>0</v>
      </c>
      <c r="Y172" s="63">
        <v>0</v>
      </c>
      <c r="Z172" s="63">
        <v>0</v>
      </c>
      <c r="AA172" s="63">
        <v>0</v>
      </c>
      <c r="AB172" s="63">
        <v>0</v>
      </c>
      <c r="AC172" s="63">
        <v>0</v>
      </c>
      <c r="AD172" s="63" t="s">
        <v>49</v>
      </c>
      <c r="AE172" s="63" t="s">
        <v>49</v>
      </c>
      <c r="AF172" s="63">
        <v>0</v>
      </c>
      <c r="AG172" s="63">
        <v>0</v>
      </c>
      <c r="AH172" s="63">
        <v>0</v>
      </c>
      <c r="AI172" s="63">
        <v>0</v>
      </c>
      <c r="AJ172" s="63" t="s">
        <v>49</v>
      </c>
      <c r="AK172" s="63" t="s">
        <v>49</v>
      </c>
      <c r="AL172" s="63">
        <v>0</v>
      </c>
      <c r="AM172" s="63">
        <v>0</v>
      </c>
      <c r="AN172" s="63">
        <v>0</v>
      </c>
      <c r="AO172" s="63">
        <v>0</v>
      </c>
      <c r="AP172" s="63">
        <v>0</v>
      </c>
      <c r="AQ172" s="63">
        <v>0</v>
      </c>
      <c r="AR172" s="63">
        <v>0</v>
      </c>
      <c r="AS172" s="63">
        <v>0</v>
      </c>
      <c r="AT172" s="63">
        <v>0</v>
      </c>
      <c r="AU172" s="63">
        <v>0</v>
      </c>
      <c r="AV172" s="63">
        <f>0.9447597*1.2</f>
        <v>1.13371164</v>
      </c>
      <c r="AW172" s="63">
        <v>1.0316162254000001</v>
      </c>
      <c r="AX172" s="63">
        <v>0</v>
      </c>
      <c r="AY172" s="63">
        <v>0</v>
      </c>
      <c r="AZ172" s="63">
        <v>0</v>
      </c>
      <c r="BA172" s="63">
        <v>0</v>
      </c>
      <c r="BB172" s="56"/>
      <c r="BC172" s="56"/>
    </row>
    <row r="173" spans="1:55" s="67" customFormat="1" ht="47.25">
      <c r="A173" s="52" t="s">
        <v>256</v>
      </c>
      <c r="B173" s="61" t="s">
        <v>257</v>
      </c>
      <c r="C173" s="62" t="s">
        <v>258</v>
      </c>
      <c r="D173" s="63">
        <v>0</v>
      </c>
      <c r="E173" s="63">
        <v>0</v>
      </c>
      <c r="F173" s="63">
        <v>0</v>
      </c>
      <c r="G173" s="63">
        <v>0</v>
      </c>
      <c r="H173" s="63">
        <v>0</v>
      </c>
      <c r="I173" s="63">
        <v>0</v>
      </c>
      <c r="J173" s="63">
        <v>0</v>
      </c>
      <c r="K173" s="63">
        <v>0</v>
      </c>
      <c r="L173" s="63">
        <v>0</v>
      </c>
      <c r="M173" s="63">
        <v>0</v>
      </c>
      <c r="N173" s="63">
        <v>0</v>
      </c>
      <c r="O173" s="63">
        <v>0</v>
      </c>
      <c r="P173" s="63">
        <v>0</v>
      </c>
      <c r="Q173" s="63">
        <v>0</v>
      </c>
      <c r="R173" s="63">
        <v>0</v>
      </c>
      <c r="S173" s="63">
        <v>0</v>
      </c>
      <c r="T173" s="63">
        <v>0</v>
      </c>
      <c r="U173" s="63">
        <v>0</v>
      </c>
      <c r="V173" s="63">
        <v>0</v>
      </c>
      <c r="W173" s="63">
        <v>0</v>
      </c>
      <c r="X173" s="63">
        <v>0</v>
      </c>
      <c r="Y173" s="63">
        <v>0</v>
      </c>
      <c r="Z173" s="63">
        <v>0</v>
      </c>
      <c r="AA173" s="63">
        <v>0</v>
      </c>
      <c r="AB173" s="63">
        <v>0</v>
      </c>
      <c r="AC173" s="63">
        <v>0</v>
      </c>
      <c r="AD173" s="63" t="s">
        <v>49</v>
      </c>
      <c r="AE173" s="63" t="s">
        <v>49</v>
      </c>
      <c r="AF173" s="63">
        <v>0</v>
      </c>
      <c r="AG173" s="63">
        <v>0</v>
      </c>
      <c r="AH173" s="63">
        <v>0</v>
      </c>
      <c r="AI173" s="63">
        <v>0</v>
      </c>
      <c r="AJ173" s="63" t="s">
        <v>49</v>
      </c>
      <c r="AK173" s="63" t="s">
        <v>49</v>
      </c>
      <c r="AL173" s="63">
        <v>0</v>
      </c>
      <c r="AM173" s="63">
        <v>0</v>
      </c>
      <c r="AN173" s="63">
        <v>0</v>
      </c>
      <c r="AO173" s="63">
        <v>0</v>
      </c>
      <c r="AP173" s="63">
        <v>0</v>
      </c>
      <c r="AQ173" s="63">
        <v>0</v>
      </c>
      <c r="AR173" s="63">
        <v>0</v>
      </c>
      <c r="AS173" s="63">
        <v>0</v>
      </c>
      <c r="AT173" s="63">
        <v>0</v>
      </c>
      <c r="AU173" s="63">
        <v>0</v>
      </c>
      <c r="AV173" s="63">
        <f>0.15*1.2</f>
        <v>0.18</v>
      </c>
      <c r="AW173" s="63">
        <v>0.23812746900000001</v>
      </c>
      <c r="AX173" s="63">
        <v>0</v>
      </c>
      <c r="AY173" s="63">
        <v>0</v>
      </c>
      <c r="AZ173" s="63">
        <v>0</v>
      </c>
      <c r="BA173" s="63">
        <v>0</v>
      </c>
      <c r="BB173" s="56"/>
      <c r="BC173" s="56"/>
    </row>
    <row r="174" spans="1:55" s="67" customFormat="1" ht="31.5">
      <c r="A174" s="52" t="s">
        <v>259</v>
      </c>
      <c r="B174" s="61" t="s">
        <v>260</v>
      </c>
      <c r="C174" s="62" t="s">
        <v>261</v>
      </c>
      <c r="D174" s="63">
        <v>0</v>
      </c>
      <c r="E174" s="63">
        <v>0</v>
      </c>
      <c r="F174" s="63">
        <v>0</v>
      </c>
      <c r="G174" s="63">
        <v>0</v>
      </c>
      <c r="H174" s="63">
        <v>0</v>
      </c>
      <c r="I174" s="63">
        <v>0</v>
      </c>
      <c r="J174" s="63">
        <v>0</v>
      </c>
      <c r="K174" s="63">
        <v>0</v>
      </c>
      <c r="L174" s="63">
        <v>0</v>
      </c>
      <c r="M174" s="63">
        <v>0</v>
      </c>
      <c r="N174" s="63">
        <v>0</v>
      </c>
      <c r="O174" s="63">
        <v>0</v>
      </c>
      <c r="P174" s="63">
        <v>0</v>
      </c>
      <c r="Q174" s="63">
        <v>0</v>
      </c>
      <c r="R174" s="63">
        <v>0</v>
      </c>
      <c r="S174" s="63">
        <v>0</v>
      </c>
      <c r="T174" s="63">
        <v>0</v>
      </c>
      <c r="U174" s="63">
        <v>0</v>
      </c>
      <c r="V174" s="63">
        <v>0</v>
      </c>
      <c r="W174" s="63">
        <v>0</v>
      </c>
      <c r="X174" s="63">
        <v>0</v>
      </c>
      <c r="Y174" s="63">
        <v>0</v>
      </c>
      <c r="Z174" s="63">
        <v>0</v>
      </c>
      <c r="AA174" s="63">
        <v>0</v>
      </c>
      <c r="AB174" s="63">
        <v>0</v>
      </c>
      <c r="AC174" s="63">
        <v>0</v>
      </c>
      <c r="AD174" s="63" t="s">
        <v>49</v>
      </c>
      <c r="AE174" s="63" t="s">
        <v>49</v>
      </c>
      <c r="AF174" s="63">
        <v>0</v>
      </c>
      <c r="AG174" s="63">
        <v>0</v>
      </c>
      <c r="AH174" s="63">
        <v>0</v>
      </c>
      <c r="AI174" s="63">
        <v>0</v>
      </c>
      <c r="AJ174" s="63" t="s">
        <v>49</v>
      </c>
      <c r="AK174" s="63" t="s">
        <v>49</v>
      </c>
      <c r="AL174" s="63">
        <v>0</v>
      </c>
      <c r="AM174" s="63">
        <v>0</v>
      </c>
      <c r="AN174" s="63">
        <v>0</v>
      </c>
      <c r="AO174" s="63">
        <v>0</v>
      </c>
      <c r="AP174" s="63">
        <v>0</v>
      </c>
      <c r="AQ174" s="63">
        <v>0</v>
      </c>
      <c r="AR174" s="63">
        <v>0</v>
      </c>
      <c r="AS174" s="63">
        <v>0</v>
      </c>
      <c r="AT174" s="63">
        <v>0</v>
      </c>
      <c r="AU174" s="63">
        <v>0</v>
      </c>
      <c r="AV174" s="63">
        <f>0.09*1.2</f>
        <v>0.108</v>
      </c>
      <c r="AW174" s="63">
        <v>0.30588254799999998</v>
      </c>
      <c r="AX174" s="63">
        <v>0</v>
      </c>
      <c r="AY174" s="63">
        <v>0</v>
      </c>
      <c r="AZ174" s="63">
        <v>0</v>
      </c>
      <c r="BA174" s="63">
        <v>0</v>
      </c>
      <c r="BB174" s="56"/>
      <c r="BC174" s="56"/>
    </row>
    <row r="175" spans="1:55" s="67" customFormat="1" ht="47.25">
      <c r="A175" s="52" t="s">
        <v>262</v>
      </c>
      <c r="B175" s="61" t="s">
        <v>263</v>
      </c>
      <c r="C175" s="62" t="s">
        <v>264</v>
      </c>
      <c r="D175" s="63">
        <v>0</v>
      </c>
      <c r="E175" s="63">
        <v>0</v>
      </c>
      <c r="F175" s="63">
        <v>0</v>
      </c>
      <c r="G175" s="63">
        <v>0</v>
      </c>
      <c r="H175" s="63">
        <v>0</v>
      </c>
      <c r="I175" s="63">
        <v>0</v>
      </c>
      <c r="J175" s="63">
        <v>0</v>
      </c>
      <c r="K175" s="63">
        <v>0</v>
      </c>
      <c r="L175" s="63">
        <v>0</v>
      </c>
      <c r="M175" s="63">
        <v>0</v>
      </c>
      <c r="N175" s="63">
        <v>0</v>
      </c>
      <c r="O175" s="63">
        <v>0</v>
      </c>
      <c r="P175" s="63">
        <v>0</v>
      </c>
      <c r="Q175" s="63">
        <v>0</v>
      </c>
      <c r="R175" s="63">
        <v>0</v>
      </c>
      <c r="S175" s="63">
        <v>0</v>
      </c>
      <c r="T175" s="63">
        <v>0</v>
      </c>
      <c r="U175" s="63">
        <v>0</v>
      </c>
      <c r="V175" s="63">
        <v>0</v>
      </c>
      <c r="W175" s="63">
        <v>0</v>
      </c>
      <c r="X175" s="63">
        <v>0</v>
      </c>
      <c r="Y175" s="63">
        <v>0</v>
      </c>
      <c r="Z175" s="63">
        <v>0</v>
      </c>
      <c r="AA175" s="63">
        <v>0</v>
      </c>
      <c r="AB175" s="63">
        <v>0</v>
      </c>
      <c r="AC175" s="63">
        <v>0</v>
      </c>
      <c r="AD175" s="63" t="s">
        <v>49</v>
      </c>
      <c r="AE175" s="63" t="s">
        <v>49</v>
      </c>
      <c r="AF175" s="63">
        <v>0</v>
      </c>
      <c r="AG175" s="63">
        <v>0</v>
      </c>
      <c r="AH175" s="63">
        <v>0</v>
      </c>
      <c r="AI175" s="63">
        <v>0</v>
      </c>
      <c r="AJ175" s="63" t="s">
        <v>49</v>
      </c>
      <c r="AK175" s="63" t="s">
        <v>49</v>
      </c>
      <c r="AL175" s="63">
        <v>0</v>
      </c>
      <c r="AM175" s="63">
        <v>0</v>
      </c>
      <c r="AN175" s="63">
        <v>0</v>
      </c>
      <c r="AO175" s="63">
        <v>0</v>
      </c>
      <c r="AP175" s="63">
        <v>0</v>
      </c>
      <c r="AQ175" s="63">
        <v>0</v>
      </c>
      <c r="AR175" s="63">
        <v>0</v>
      </c>
      <c r="AS175" s="63">
        <v>0</v>
      </c>
      <c r="AT175" s="63">
        <v>0</v>
      </c>
      <c r="AU175" s="63">
        <v>0</v>
      </c>
      <c r="AV175" s="63">
        <f>0.09*1.2</f>
        <v>0.108</v>
      </c>
      <c r="AW175" s="63">
        <v>0.1827721528</v>
      </c>
      <c r="AX175" s="63">
        <v>0</v>
      </c>
      <c r="AY175" s="63">
        <v>0</v>
      </c>
      <c r="AZ175" s="63">
        <v>0</v>
      </c>
      <c r="BA175" s="63">
        <v>0</v>
      </c>
      <c r="BB175" s="56"/>
      <c r="BC175" s="56"/>
    </row>
    <row r="176" spans="1:55" s="67" customFormat="1" ht="47.25">
      <c r="A176" s="52" t="s">
        <v>265</v>
      </c>
      <c r="B176" s="61" t="s">
        <v>266</v>
      </c>
      <c r="C176" s="62" t="s">
        <v>267</v>
      </c>
      <c r="D176" s="63">
        <v>0</v>
      </c>
      <c r="E176" s="63">
        <v>0</v>
      </c>
      <c r="F176" s="63">
        <v>0</v>
      </c>
      <c r="G176" s="63">
        <v>0</v>
      </c>
      <c r="H176" s="63">
        <v>0</v>
      </c>
      <c r="I176" s="63">
        <v>0</v>
      </c>
      <c r="J176" s="63">
        <v>0</v>
      </c>
      <c r="K176" s="63">
        <v>0</v>
      </c>
      <c r="L176" s="63">
        <v>0</v>
      </c>
      <c r="M176" s="63">
        <v>0</v>
      </c>
      <c r="N176" s="63">
        <v>0</v>
      </c>
      <c r="O176" s="63">
        <v>0</v>
      </c>
      <c r="P176" s="63">
        <v>0</v>
      </c>
      <c r="Q176" s="63">
        <v>0</v>
      </c>
      <c r="R176" s="63">
        <v>0</v>
      </c>
      <c r="S176" s="63">
        <v>0</v>
      </c>
      <c r="T176" s="63">
        <v>0</v>
      </c>
      <c r="U176" s="63">
        <v>0</v>
      </c>
      <c r="V176" s="63">
        <v>0</v>
      </c>
      <c r="W176" s="63">
        <v>0</v>
      </c>
      <c r="X176" s="63">
        <v>0</v>
      </c>
      <c r="Y176" s="63">
        <v>0</v>
      </c>
      <c r="Z176" s="63">
        <v>0</v>
      </c>
      <c r="AA176" s="63">
        <v>0</v>
      </c>
      <c r="AB176" s="63">
        <v>0</v>
      </c>
      <c r="AC176" s="63">
        <v>0</v>
      </c>
      <c r="AD176" s="63" t="s">
        <v>49</v>
      </c>
      <c r="AE176" s="63" t="s">
        <v>49</v>
      </c>
      <c r="AF176" s="63">
        <v>0</v>
      </c>
      <c r="AG176" s="63">
        <v>0</v>
      </c>
      <c r="AH176" s="63">
        <v>0</v>
      </c>
      <c r="AI176" s="63">
        <v>0</v>
      </c>
      <c r="AJ176" s="63" t="s">
        <v>49</v>
      </c>
      <c r="AK176" s="63" t="s">
        <v>49</v>
      </c>
      <c r="AL176" s="63">
        <v>0</v>
      </c>
      <c r="AM176" s="63">
        <v>0</v>
      </c>
      <c r="AN176" s="63">
        <v>0</v>
      </c>
      <c r="AO176" s="63">
        <v>0</v>
      </c>
      <c r="AP176" s="63">
        <v>0</v>
      </c>
      <c r="AQ176" s="63">
        <v>0</v>
      </c>
      <c r="AR176" s="63">
        <v>0</v>
      </c>
      <c r="AS176" s="63">
        <v>0</v>
      </c>
      <c r="AT176" s="63">
        <v>0</v>
      </c>
      <c r="AU176" s="63">
        <v>0</v>
      </c>
      <c r="AV176" s="63">
        <f>0.15*1.2</f>
        <v>0.18</v>
      </c>
      <c r="AW176" s="63">
        <v>0.35817553000000002</v>
      </c>
      <c r="AX176" s="63">
        <v>0</v>
      </c>
      <c r="AY176" s="63">
        <v>0</v>
      </c>
      <c r="AZ176" s="63">
        <v>0</v>
      </c>
      <c r="BA176" s="63">
        <v>0</v>
      </c>
      <c r="BB176" s="56"/>
      <c r="BC176" s="56"/>
    </row>
    <row r="177" spans="1:55" s="67" customFormat="1" ht="31.5">
      <c r="A177" s="52" t="s">
        <v>268</v>
      </c>
      <c r="B177" s="61" t="s">
        <v>269</v>
      </c>
      <c r="C177" s="62" t="s">
        <v>270</v>
      </c>
      <c r="D177" s="63">
        <v>0</v>
      </c>
      <c r="E177" s="63">
        <v>0</v>
      </c>
      <c r="F177" s="63">
        <v>0</v>
      </c>
      <c r="G177" s="63">
        <v>0</v>
      </c>
      <c r="H177" s="63">
        <v>0</v>
      </c>
      <c r="I177" s="63">
        <v>0</v>
      </c>
      <c r="J177" s="63">
        <v>0</v>
      </c>
      <c r="K177" s="63">
        <v>0</v>
      </c>
      <c r="L177" s="63">
        <v>0</v>
      </c>
      <c r="M177" s="63">
        <v>0</v>
      </c>
      <c r="N177" s="63">
        <v>0</v>
      </c>
      <c r="O177" s="63">
        <v>0</v>
      </c>
      <c r="P177" s="63">
        <v>0</v>
      </c>
      <c r="Q177" s="63">
        <v>0</v>
      </c>
      <c r="R177" s="63">
        <v>0</v>
      </c>
      <c r="S177" s="63">
        <v>0</v>
      </c>
      <c r="T177" s="63">
        <v>0</v>
      </c>
      <c r="U177" s="63">
        <v>0</v>
      </c>
      <c r="V177" s="63">
        <v>0</v>
      </c>
      <c r="W177" s="63">
        <v>0</v>
      </c>
      <c r="X177" s="63">
        <v>0</v>
      </c>
      <c r="Y177" s="63">
        <v>0</v>
      </c>
      <c r="Z177" s="63">
        <v>0</v>
      </c>
      <c r="AA177" s="63">
        <v>0</v>
      </c>
      <c r="AB177" s="63">
        <v>0</v>
      </c>
      <c r="AC177" s="63">
        <v>0</v>
      </c>
      <c r="AD177" s="63" t="s">
        <v>49</v>
      </c>
      <c r="AE177" s="63" t="s">
        <v>49</v>
      </c>
      <c r="AF177" s="63">
        <v>0</v>
      </c>
      <c r="AG177" s="63">
        <v>0</v>
      </c>
      <c r="AH177" s="63">
        <v>0</v>
      </c>
      <c r="AI177" s="63">
        <v>0</v>
      </c>
      <c r="AJ177" s="63" t="s">
        <v>49</v>
      </c>
      <c r="AK177" s="63" t="s">
        <v>49</v>
      </c>
      <c r="AL177" s="63">
        <v>0</v>
      </c>
      <c r="AM177" s="63">
        <v>0</v>
      </c>
      <c r="AN177" s="63">
        <v>0</v>
      </c>
      <c r="AO177" s="63">
        <v>0</v>
      </c>
      <c r="AP177" s="63">
        <v>0</v>
      </c>
      <c r="AQ177" s="63">
        <v>0</v>
      </c>
      <c r="AR177" s="63">
        <v>0</v>
      </c>
      <c r="AS177" s="63">
        <v>0</v>
      </c>
      <c r="AT177" s="63">
        <v>0</v>
      </c>
      <c r="AU177" s="63">
        <v>0</v>
      </c>
      <c r="AV177" s="63">
        <f>0.12*1.2</f>
        <v>0.14399999999999999</v>
      </c>
      <c r="AW177" s="63">
        <v>0.32282132079999998</v>
      </c>
      <c r="AX177" s="63">
        <v>0</v>
      </c>
      <c r="AY177" s="63">
        <v>0</v>
      </c>
      <c r="AZ177" s="63">
        <v>0</v>
      </c>
      <c r="BA177" s="63">
        <v>0</v>
      </c>
      <c r="BB177" s="56"/>
      <c r="BC177" s="56"/>
    </row>
    <row r="178" spans="1:55" s="67" customFormat="1" ht="31.5">
      <c r="A178" s="52" t="s">
        <v>271</v>
      </c>
      <c r="B178" s="61" t="s">
        <v>272</v>
      </c>
      <c r="C178" s="62" t="s">
        <v>273</v>
      </c>
      <c r="D178" s="63">
        <v>0</v>
      </c>
      <c r="E178" s="63">
        <v>0</v>
      </c>
      <c r="F178" s="63">
        <v>0</v>
      </c>
      <c r="G178" s="63">
        <v>0</v>
      </c>
      <c r="H178" s="63">
        <v>0</v>
      </c>
      <c r="I178" s="63">
        <v>0</v>
      </c>
      <c r="J178" s="63">
        <v>0</v>
      </c>
      <c r="K178" s="63">
        <v>0</v>
      </c>
      <c r="L178" s="63">
        <v>0</v>
      </c>
      <c r="M178" s="63">
        <v>0</v>
      </c>
      <c r="N178" s="63">
        <v>0</v>
      </c>
      <c r="O178" s="63">
        <v>0</v>
      </c>
      <c r="P178" s="63">
        <v>0</v>
      </c>
      <c r="Q178" s="63">
        <v>0</v>
      </c>
      <c r="R178" s="63">
        <v>0</v>
      </c>
      <c r="S178" s="63">
        <v>0</v>
      </c>
      <c r="T178" s="63">
        <v>0</v>
      </c>
      <c r="U178" s="63">
        <v>0</v>
      </c>
      <c r="V178" s="63">
        <v>0</v>
      </c>
      <c r="W178" s="63">
        <v>0</v>
      </c>
      <c r="X178" s="63">
        <v>0</v>
      </c>
      <c r="Y178" s="63">
        <v>0</v>
      </c>
      <c r="Z178" s="63">
        <v>0</v>
      </c>
      <c r="AA178" s="63">
        <v>0</v>
      </c>
      <c r="AB178" s="63">
        <v>0</v>
      </c>
      <c r="AC178" s="63">
        <v>0</v>
      </c>
      <c r="AD178" s="63" t="s">
        <v>49</v>
      </c>
      <c r="AE178" s="63" t="s">
        <v>49</v>
      </c>
      <c r="AF178" s="63">
        <v>0</v>
      </c>
      <c r="AG178" s="63">
        <v>0</v>
      </c>
      <c r="AH178" s="63">
        <v>0</v>
      </c>
      <c r="AI178" s="63">
        <v>0</v>
      </c>
      <c r="AJ178" s="63" t="s">
        <v>49</v>
      </c>
      <c r="AK178" s="63" t="s">
        <v>49</v>
      </c>
      <c r="AL178" s="63">
        <v>0</v>
      </c>
      <c r="AM178" s="63">
        <v>0</v>
      </c>
      <c r="AN178" s="63">
        <v>0</v>
      </c>
      <c r="AO178" s="63">
        <v>0</v>
      </c>
      <c r="AP178" s="63">
        <v>0</v>
      </c>
      <c r="AQ178" s="63">
        <v>0</v>
      </c>
      <c r="AR178" s="63">
        <v>0</v>
      </c>
      <c r="AS178" s="63">
        <v>0</v>
      </c>
      <c r="AT178" s="63">
        <v>0</v>
      </c>
      <c r="AU178" s="63">
        <v>0</v>
      </c>
      <c r="AV178" s="63">
        <v>0</v>
      </c>
      <c r="AW178" s="63">
        <v>2.3427902536</v>
      </c>
      <c r="AX178" s="63">
        <v>0</v>
      </c>
      <c r="AY178" s="63">
        <v>0</v>
      </c>
      <c r="AZ178" s="63">
        <v>0</v>
      </c>
      <c r="BA178" s="63">
        <v>0</v>
      </c>
      <c r="BB178" s="56"/>
      <c r="BC178" s="56"/>
    </row>
    <row r="179" spans="1:55" s="57" customFormat="1" ht="15.75" hidden="1">
      <c r="A179" s="52"/>
      <c r="B179" s="78"/>
      <c r="C179" s="72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  <c r="AA179" s="63"/>
      <c r="AB179" s="63"/>
      <c r="AC179" s="63"/>
      <c r="AD179" s="63"/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  <c r="AZ179" s="63"/>
      <c r="BA179" s="63"/>
      <c r="BB179" s="56"/>
      <c r="BC179" s="56"/>
    </row>
    <row r="180" spans="1:55" s="57" customFormat="1" ht="15.75" hidden="1">
      <c r="A180" s="52"/>
      <c r="B180" s="78"/>
      <c r="C180" s="72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3"/>
      <c r="AB180" s="63"/>
      <c r="AC180" s="63"/>
      <c r="AD180" s="63"/>
      <c r="AE180" s="63"/>
      <c r="AF180" s="63"/>
      <c r="AG180" s="63"/>
      <c r="AH180" s="63"/>
      <c r="AI180" s="63"/>
      <c r="AJ180" s="63"/>
      <c r="AK180" s="63"/>
      <c r="AL180" s="63"/>
      <c r="AM180" s="63"/>
      <c r="AN180" s="63"/>
      <c r="AO180" s="63"/>
      <c r="AP180" s="63"/>
      <c r="AQ180" s="63"/>
      <c r="AR180" s="63"/>
      <c r="AS180" s="63"/>
      <c r="AT180" s="63"/>
      <c r="AU180" s="63"/>
      <c r="AV180" s="63"/>
      <c r="AW180" s="63"/>
      <c r="AX180" s="63"/>
      <c r="AY180" s="63"/>
      <c r="AZ180" s="63"/>
      <c r="BA180" s="63"/>
      <c r="BB180" s="56"/>
      <c r="BC180" s="56"/>
    </row>
    <row r="181" spans="1:55" s="49" customFormat="1" ht="15.75">
      <c r="A181" s="41" t="s">
        <v>274</v>
      </c>
      <c r="B181" s="60" t="s">
        <v>275</v>
      </c>
      <c r="C181" s="58" t="s">
        <v>49</v>
      </c>
      <c r="D181" s="59">
        <v>0</v>
      </c>
      <c r="E181" s="59">
        <v>0</v>
      </c>
      <c r="F181" s="59">
        <v>0</v>
      </c>
      <c r="G181" s="59">
        <v>0</v>
      </c>
      <c r="H181" s="59">
        <v>0</v>
      </c>
      <c r="I181" s="59">
        <v>0</v>
      </c>
      <c r="J181" s="59">
        <v>0</v>
      </c>
      <c r="K181" s="59">
        <v>0</v>
      </c>
      <c r="L181" s="59">
        <v>0</v>
      </c>
      <c r="M181" s="59">
        <v>0</v>
      </c>
      <c r="N181" s="59">
        <v>0</v>
      </c>
      <c r="O181" s="59">
        <v>0</v>
      </c>
      <c r="P181" s="59">
        <v>0</v>
      </c>
      <c r="Q181" s="59">
        <v>0</v>
      </c>
      <c r="R181" s="59">
        <v>0</v>
      </c>
      <c r="S181" s="59">
        <v>0</v>
      </c>
      <c r="T181" s="59">
        <v>0</v>
      </c>
      <c r="U181" s="59">
        <v>0</v>
      </c>
      <c r="V181" s="59">
        <v>0</v>
      </c>
      <c r="W181" s="59">
        <v>0</v>
      </c>
      <c r="X181" s="59">
        <v>0</v>
      </c>
      <c r="Y181" s="59">
        <v>0</v>
      </c>
      <c r="Z181" s="59">
        <v>0</v>
      </c>
      <c r="AA181" s="59">
        <v>0</v>
      </c>
      <c r="AB181" s="59">
        <v>0</v>
      </c>
      <c r="AC181" s="59">
        <v>0</v>
      </c>
      <c r="AD181" s="42" t="s">
        <v>49</v>
      </c>
      <c r="AE181" s="42" t="s">
        <v>49</v>
      </c>
      <c r="AF181" s="42">
        <v>0</v>
      </c>
      <c r="AG181" s="42">
        <v>0</v>
      </c>
      <c r="AH181" s="59">
        <v>0</v>
      </c>
      <c r="AI181" s="59">
        <v>0</v>
      </c>
      <c r="AJ181" s="42" t="s">
        <v>49</v>
      </c>
      <c r="AK181" s="42" t="s">
        <v>49</v>
      </c>
      <c r="AL181" s="59">
        <v>0</v>
      </c>
      <c r="AM181" s="59">
        <v>0</v>
      </c>
      <c r="AN181" s="59">
        <v>0</v>
      </c>
      <c r="AO181" s="59">
        <v>0</v>
      </c>
      <c r="AP181" s="59">
        <v>0</v>
      </c>
      <c r="AQ181" s="59">
        <v>0</v>
      </c>
      <c r="AR181" s="59">
        <v>0</v>
      </c>
      <c r="AS181" s="59">
        <v>0</v>
      </c>
      <c r="AT181" s="59">
        <v>0</v>
      </c>
      <c r="AU181" s="59">
        <v>0</v>
      </c>
      <c r="AV181" s="59">
        <v>0</v>
      </c>
      <c r="AW181" s="59">
        <v>0</v>
      </c>
      <c r="AX181" s="59">
        <v>0</v>
      </c>
      <c r="AY181" s="59">
        <v>0</v>
      </c>
      <c r="AZ181" s="59">
        <v>0</v>
      </c>
      <c r="BA181" s="59">
        <v>0</v>
      </c>
      <c r="BB181" s="47"/>
      <c r="BC181" s="47"/>
    </row>
  </sheetData>
  <mergeCells count="48">
    <mergeCell ref="P14:Q14"/>
    <mergeCell ref="R14:S14"/>
    <mergeCell ref="D14:E14"/>
    <mergeCell ref="F14:G14"/>
    <mergeCell ref="H14:I14"/>
    <mergeCell ref="J14:K14"/>
    <mergeCell ref="L14:M14"/>
    <mergeCell ref="N14:O14"/>
    <mergeCell ref="AT11:AU11"/>
    <mergeCell ref="AV11:AW11"/>
    <mergeCell ref="AX11:AY11"/>
    <mergeCell ref="AZ11:BA11"/>
    <mergeCell ref="D13:G13"/>
    <mergeCell ref="H13:K13"/>
    <mergeCell ref="L13:O13"/>
    <mergeCell ref="P13:S13"/>
    <mergeCell ref="AH11:AI11"/>
    <mergeCell ref="AJ11:AK11"/>
    <mergeCell ref="AL11:AM11"/>
    <mergeCell ref="AN11:AO11"/>
    <mergeCell ref="AP11:AQ11"/>
    <mergeCell ref="AR11:AS11"/>
    <mergeCell ref="V11:W11"/>
    <mergeCell ref="X11:Y11"/>
    <mergeCell ref="Z11:AA11"/>
    <mergeCell ref="AB11:AC11"/>
    <mergeCell ref="AD11:AE11"/>
    <mergeCell ref="AF11:AG11"/>
    <mergeCell ref="AB10:AG10"/>
    <mergeCell ref="AH10:AM10"/>
    <mergeCell ref="AN10:AS10"/>
    <mergeCell ref="AT10:AY10"/>
    <mergeCell ref="AZ10:BA10"/>
    <mergeCell ref="D11:G11"/>
    <mergeCell ref="H11:K11"/>
    <mergeCell ref="L11:O11"/>
    <mergeCell ref="P11:S11"/>
    <mergeCell ref="T11:U11"/>
    <mergeCell ref="A5:BA5"/>
    <mergeCell ref="A6:BA6"/>
    <mergeCell ref="A7:BA7"/>
    <mergeCell ref="A8:BA8"/>
    <mergeCell ref="A9:A12"/>
    <mergeCell ref="B9:B12"/>
    <mergeCell ref="C9:C12"/>
    <mergeCell ref="D9:BA9"/>
    <mergeCell ref="D10:U10"/>
    <mergeCell ref="V10:AA10"/>
  </mergeCells>
  <pageMargins left="0.70866141732283472" right="0.70866141732283472" top="0.74803149606299213" bottom="0.74803149606299213" header="0.31496062992125984" footer="0.31496062992125984"/>
  <pageSetup paperSize="8" scale="35" fitToHeight="300" orientation="landscape" r:id="rId1"/>
  <legacyDrawing r:id="rId2"/>
  <oleObjects>
    <oleObject progId="Equation.3" shapeId="1025" r:id="rId3"/>
    <oleObject progId="Equation.3" shapeId="1026" r:id="rId4"/>
    <oleObject progId="Equation.3" shapeId="1027" r:id="rId5"/>
    <oleObject progId="Equation.3" shapeId="1028" r:id="rId6"/>
    <oleObject progId="Equation.3" shapeId="1029" r:id="rId7"/>
    <oleObject progId="Equation.3" shapeId="1030" r:id="rId8"/>
    <oleObject progId="Equation.3" shapeId="1031" r:id="rId9"/>
    <oleObject progId="Equation.3" shapeId="1032" r:id="rId10"/>
    <oleObject progId="Equation.3" shapeId="1033" r:id="rId11"/>
    <oleObject progId="Equation.3" shapeId="1034" r:id="rId12"/>
    <oleObject progId="Equation.3" shapeId="1035" r:id="rId13"/>
    <oleObject progId="Equation.3" shapeId="1036" r:id="rId14"/>
    <oleObject progId="Equation.3" shapeId="1037" r:id="rId15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2026 г.</vt:lpstr>
      <vt:lpstr>'1. 2026 г.'!Заголовки_для_печати</vt:lpstr>
      <vt:lpstr>'1. 2026 г.'!Область_печати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2026-04-29T08:43:06Z</dcterms:created>
  <dcterms:modified xsi:type="dcterms:W3CDTF">2026-04-29T08:44:31Z</dcterms:modified>
</cp:coreProperties>
</file>